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ADMIN\OneDrive - ALIGHT\Desktop\DAILY PROC\WASH\Qumqam borehole\"/>
    </mc:Choice>
  </mc:AlternateContent>
  <xr:revisionPtr revIDLastSave="0" documentId="13_ncr:1_{61449F1F-7A99-47AA-A190-71CB4662770A}" xr6:coauthVersionLast="47" xr6:coauthVersionMax="47" xr10:uidLastSave="{00000000-0000-0000-0000-000000000000}"/>
  <bookViews>
    <workbookView xWindow="-110" yWindow="-110" windowWidth="19420" windowHeight="10300" xr2:uid="{50075F85-2868-4EB8-83B7-87C39D4673C9}"/>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3" i="1" l="1"/>
  <c r="F132" i="1"/>
  <c r="F128" i="1"/>
  <c r="D128" i="1"/>
  <c r="D127" i="1"/>
  <c r="F127" i="1" s="1"/>
  <c r="F129" i="1" s="1"/>
  <c r="F134" i="1" s="1"/>
  <c r="F119" i="1"/>
  <c r="F118" i="1"/>
  <c r="F116" i="1"/>
  <c r="F114" i="1"/>
  <c r="F113" i="1"/>
  <c r="F112" i="1"/>
  <c r="F111" i="1"/>
  <c r="F110" i="1"/>
  <c r="D110" i="1"/>
  <c r="F109" i="1"/>
  <c r="D109" i="1"/>
  <c r="F106" i="1"/>
  <c r="F105" i="1"/>
  <c r="F103" i="1"/>
  <c r="F101" i="1"/>
  <c r="F99" i="1"/>
  <c r="D98" i="1"/>
  <c r="F98" i="1" s="1"/>
  <c r="F97" i="1"/>
  <c r="F94" i="1"/>
  <c r="F93" i="1"/>
  <c r="F91" i="1"/>
  <c r="F90" i="1"/>
  <c r="F120" i="1" s="1"/>
  <c r="F121" i="1" s="1"/>
  <c r="F76" i="1"/>
  <c r="F75" i="1"/>
  <c r="F74" i="1"/>
  <c r="F73" i="1"/>
  <c r="F72" i="1"/>
  <c r="F71" i="1"/>
  <c r="F70" i="1"/>
  <c r="F69" i="1"/>
  <c r="F68" i="1"/>
  <c r="F77" i="1" s="1"/>
  <c r="F83" i="1" s="1"/>
  <c r="D64" i="1"/>
  <c r="F63" i="1"/>
  <c r="F62" i="1"/>
  <c r="F61" i="1"/>
  <c r="F60" i="1"/>
  <c r="D60" i="1"/>
  <c r="F59" i="1"/>
  <c r="D59" i="1"/>
  <c r="F57" i="1"/>
  <c r="F56" i="1"/>
  <c r="F54" i="1"/>
  <c r="D54" i="1"/>
  <c r="F53" i="1"/>
  <c r="F65" i="1" s="1"/>
  <c r="F82" i="1" s="1"/>
  <c r="D53" i="1"/>
  <c r="F48" i="1"/>
  <c r="F47" i="1"/>
  <c r="F46" i="1"/>
  <c r="F45" i="1"/>
  <c r="F43" i="1"/>
  <c r="D43" i="1"/>
  <c r="D42" i="1"/>
  <c r="F42" i="1" s="1"/>
  <c r="F41" i="1"/>
  <c r="D41" i="1"/>
  <c r="F40" i="1"/>
  <c r="F38" i="1"/>
  <c r="D38" i="1"/>
  <c r="F37" i="1"/>
  <c r="D37" i="1"/>
  <c r="F36" i="1"/>
  <c r="F49" i="1" s="1"/>
  <c r="F81" i="1" s="1"/>
  <c r="D36" i="1"/>
  <c r="F31" i="1"/>
  <c r="F29" i="1"/>
  <c r="F27" i="1"/>
  <c r="F26" i="1"/>
  <c r="F24" i="1"/>
  <c r="F23" i="1"/>
  <c r="D23" i="1"/>
  <c r="F21" i="1"/>
  <c r="F20" i="1"/>
  <c r="F19" i="1"/>
  <c r="D17" i="1"/>
  <c r="F17" i="1" s="1"/>
  <c r="D16" i="1"/>
  <c r="F16" i="1" s="1"/>
  <c r="F15" i="1"/>
  <c r="F12" i="1"/>
  <c r="D12" i="1"/>
  <c r="F11" i="1"/>
  <c r="D11" i="1"/>
  <c r="D13" i="1" s="1"/>
  <c r="F13" i="1" s="1"/>
  <c r="F10" i="1"/>
  <c r="F9" i="1"/>
  <c r="F32" i="1" l="1"/>
  <c r="F80" i="1" s="1"/>
  <c r="F85" i="1" s="1"/>
  <c r="F136" i="1"/>
</calcChain>
</file>

<file path=xl/sharedStrings.xml><?xml version="1.0" encoding="utf-8"?>
<sst xmlns="http://schemas.openxmlformats.org/spreadsheetml/2006/main" count="266" uniqueCount="184">
  <si>
    <t>Rehabilitation of NEW QAMQAM Borehole with 40 Meter cube Elevated water tank, 5000m Water extension, and Four Water kiosk.</t>
  </si>
  <si>
    <t xml:space="preserve">40m³ Elevated Water Tank </t>
  </si>
  <si>
    <t>ITEM</t>
  </si>
  <si>
    <t>ITEM DESCRIPTION</t>
  </si>
  <si>
    <t>UNIT</t>
  </si>
  <si>
    <t>QUANTITY</t>
  </si>
  <si>
    <t>RATE [USD]</t>
  </si>
  <si>
    <t>AMOUNT [USD]</t>
  </si>
  <si>
    <t>Notes:</t>
  </si>
  <si>
    <t>All the Bidders are requested to refer "Pricing Preamble and notes below" and works items of this Bills of Quantities shall be priced to fulfill the requirements there-in. Also see that no page or items are missing prior to pricing of this bill of quantities.</t>
  </si>
  <si>
    <t>Note</t>
  </si>
  <si>
    <t>1</t>
  </si>
  <si>
    <t xml:space="preserve">SUBSTRUCTURE </t>
  </si>
  <si>
    <t>1.1</t>
  </si>
  <si>
    <t>Clearance and Earthworks</t>
  </si>
  <si>
    <t>Excavations including maintain and supporting sides and keeping free from water, mud and fallen material.</t>
  </si>
  <si>
    <t>1.1.1</t>
  </si>
  <si>
    <t>Clear site of all bushes, shrubs and undergrowth, grub, uproot and dispose all the arising as directed by the architect.</t>
  </si>
  <si>
    <r>
      <t>m</t>
    </r>
    <r>
      <rPr>
        <vertAlign val="superscript"/>
        <sz val="12"/>
        <rFont val="Times New Roman"/>
        <family val="1"/>
      </rPr>
      <t>2</t>
    </r>
  </si>
  <si>
    <t>1.1.2</t>
  </si>
  <si>
    <t>Excavate over site grass vegetation cover and soil to stripped level; average 200mm deep cart away and deposit surplus excavated material where directed by architect on site not exceeding 200 metres away.</t>
  </si>
  <si>
    <t>1.1.3</t>
  </si>
  <si>
    <t>Excavate column pit commencing from striped level and not exceeding 1.5 metres deep stockpile on site as directed.</t>
  </si>
  <si>
    <r>
      <t>m</t>
    </r>
    <r>
      <rPr>
        <vertAlign val="superscript"/>
        <sz val="12"/>
        <rFont val="Times New Roman"/>
        <family val="1"/>
      </rPr>
      <t>3</t>
    </r>
  </si>
  <si>
    <t>1.1.4</t>
  </si>
  <si>
    <t>Return, fill and ram selected excavated material around foundations</t>
  </si>
  <si>
    <t>1.1.5</t>
  </si>
  <si>
    <t>Load, wheel and landscape surplus excavated material where directed by architect on site not exceeding 50 metres away.</t>
  </si>
  <si>
    <t>1.2</t>
  </si>
  <si>
    <t>Concrete and Reinforcement</t>
  </si>
  <si>
    <t>1.2.1</t>
  </si>
  <si>
    <t>Concrete 1;3:6,50mm thick blinding</t>
  </si>
  <si>
    <t>1.2.2</t>
  </si>
  <si>
    <t>Reinforced concrete 1:2:4 for Column bases</t>
  </si>
  <si>
    <t>1.2.3</t>
  </si>
  <si>
    <t>150mm thick slab</t>
  </si>
  <si>
    <t>Square twisted mild steel reinforcement in substructure concrete work.</t>
  </si>
  <si>
    <t>1.2.4</t>
  </si>
  <si>
    <t>10mm diameter bars.</t>
  </si>
  <si>
    <t>KG</t>
  </si>
  <si>
    <t>1.2.5</t>
  </si>
  <si>
    <t>8mm diameter bars.</t>
  </si>
  <si>
    <t>1.2.6</t>
  </si>
  <si>
    <t>Fabric mesh ref:A142 in groound floor slab</t>
  </si>
  <si>
    <t>Sawn Formwork to:-</t>
  </si>
  <si>
    <t>1.2.7</t>
  </si>
  <si>
    <t>Column bases</t>
  </si>
  <si>
    <t>1.2.8</t>
  </si>
  <si>
    <t>Edges of ground floor slab over 75mm but not exceeding 150mm high</t>
  </si>
  <si>
    <t>LM</t>
  </si>
  <si>
    <t>HARDCORE FILLING</t>
  </si>
  <si>
    <t>1.2.9</t>
  </si>
  <si>
    <t>300mm thick Hardcore fill under floors, hand packed and compacted in 150mm layers</t>
  </si>
  <si>
    <t>1.2.10</t>
  </si>
  <si>
    <t>50mm thick quary dust blinding laid on hardcore (m.s)</t>
  </si>
  <si>
    <t>1.3</t>
  </si>
  <si>
    <t>Damp proof membrane and pinths</t>
  </si>
  <si>
    <t>1.3.1</t>
  </si>
  <si>
    <t>500 gauge polythene or other equal and approved damp proof membrane laid under surface bed with 300mm side and end laps (measured nett- allow for laps)</t>
  </si>
  <si>
    <t>1.3.2</t>
  </si>
  <si>
    <t>12mm cement and sand (1:3) render on stone or concrete work</t>
  </si>
  <si>
    <t>1.3.3</t>
  </si>
  <si>
    <t>Concrete or masonry walling plinths</t>
  </si>
  <si>
    <t>SUB TOTAL 1</t>
  </si>
  <si>
    <t>2</t>
  </si>
  <si>
    <t>FRAME</t>
  </si>
  <si>
    <t>2.1</t>
  </si>
  <si>
    <t>Concrete Work</t>
  </si>
  <si>
    <t>2.2</t>
  </si>
  <si>
    <t>Reinforced  concrete 1;2:4 for Superstructure columns</t>
  </si>
  <si>
    <t>2.3</t>
  </si>
  <si>
    <t>Suspended slab</t>
  </si>
  <si>
    <t>2.4</t>
  </si>
  <si>
    <t>Ring beam</t>
  </si>
  <si>
    <t>Reinforcement (Square twisted mild steel reinforcement to B.S 4461 in structural concrete work.)</t>
  </si>
  <si>
    <t>2.5</t>
  </si>
  <si>
    <t>8mm diameter bars</t>
  </si>
  <si>
    <t>2.6</t>
  </si>
  <si>
    <t>10mm diameter bars</t>
  </si>
  <si>
    <t>2.7</t>
  </si>
  <si>
    <t>12mm diameter bars</t>
  </si>
  <si>
    <t>2.8</t>
  </si>
  <si>
    <t>16mm diameter bars</t>
  </si>
  <si>
    <t>Sawn Formwork to:</t>
  </si>
  <si>
    <t>Sides and soffites of beams</t>
  </si>
  <si>
    <t>Columns</t>
  </si>
  <si>
    <t>2.9</t>
  </si>
  <si>
    <t>2.10</t>
  </si>
  <si>
    <t xml:space="preserve">Edges of the slab </t>
  </si>
  <si>
    <t>SUB TOTAL 2</t>
  </si>
  <si>
    <t>3.0</t>
  </si>
  <si>
    <t>CONCRETE WATER TANK</t>
  </si>
  <si>
    <t>Square twisted mild steel reinforcement to B.S 4461 in structural concrete water tank.</t>
  </si>
  <si>
    <t>3.1</t>
  </si>
  <si>
    <t>3.2</t>
  </si>
  <si>
    <t xml:space="preserve"> </t>
  </si>
  <si>
    <t>3.3</t>
  </si>
  <si>
    <t>Concrete walls</t>
  </si>
  <si>
    <t>3.4</t>
  </si>
  <si>
    <t xml:space="preserve">Suspended slab </t>
  </si>
  <si>
    <t>3.5</t>
  </si>
  <si>
    <t>Reinforced  concrete 1;2:4 for Concrete walls</t>
  </si>
  <si>
    <t>3.6</t>
  </si>
  <si>
    <t>3.7</t>
  </si>
  <si>
    <t>13mm thick cement sand (1:3) waterproof  plaster to Concrete tank walls</t>
  </si>
  <si>
    <t>3.8</t>
  </si>
  <si>
    <t>13mm thick cement sand (1:3) waterproof  plaster to Suspended slab of water tank</t>
  </si>
  <si>
    <t>3.9</t>
  </si>
  <si>
    <t>Cement and sand (1:3) screeds, backings, beds etc 32mm bed finished with steel trowel</t>
  </si>
  <si>
    <t>3.91</t>
  </si>
  <si>
    <t>Pinting of all plastered afreas with 2 coats of premier and 2 coats of offwhite color.</t>
  </si>
  <si>
    <t>SUB TOTAL 3</t>
  </si>
  <si>
    <t>4.0</t>
  </si>
  <si>
    <t>PLUMPING WORKS</t>
  </si>
  <si>
    <t>High pressure UPVC pipes class "B" medium thickness with and including jointing, fittings and fixe as described</t>
  </si>
  <si>
    <t xml:space="preserve">75mm diameter inlet pipe </t>
  </si>
  <si>
    <t>m</t>
  </si>
  <si>
    <t>75mm diameter draw off pipe Ditto</t>
  </si>
  <si>
    <t>75mm diameter overflow pipe Ditto</t>
  </si>
  <si>
    <t>75mm diameter scour pipe Ditto</t>
  </si>
  <si>
    <t>75mm diameter brass gate valve with wheel and head</t>
  </si>
  <si>
    <t>No</t>
  </si>
  <si>
    <t>75mm diameter stop corks</t>
  </si>
  <si>
    <t>600x600x6mm heavy gauge steel primed metal manhole cover on slab with and including metal framing all around</t>
  </si>
  <si>
    <t>2400mm RCC stairs as shown in the drawing.</t>
  </si>
  <si>
    <t>Lsm</t>
  </si>
  <si>
    <t>Visibility on The tank.</t>
  </si>
  <si>
    <t>SUB TOTAL 4</t>
  </si>
  <si>
    <t>ELEMENT NO</t>
  </si>
  <si>
    <t>4</t>
  </si>
  <si>
    <t xml:space="preserve">TOTAL </t>
  </si>
  <si>
    <t>CONSTRUCTION OF OPEN WATER KIOSK WITH 6 FAUCETS.</t>
  </si>
  <si>
    <t>Qty</t>
  </si>
  <si>
    <t xml:space="preserve">RATE </t>
  </si>
  <si>
    <t xml:space="preserve">AMOUNT </t>
  </si>
  <si>
    <t>Excavation and Earthwork</t>
  </si>
  <si>
    <t>Excavate in soft material for foundation trenches not exceeding 250mm deep starting from stripped level</t>
  </si>
  <si>
    <t>construction of water kiosk foundation using 200mm concrete hollow blocks with Cement mortar 1:6 (1 cement :6 coarse sand).</t>
  </si>
  <si>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</si>
  <si>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</si>
  <si>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</si>
  <si>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</si>
  <si>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</si>
  <si>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</si>
  <si>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</si>
  <si>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</si>
  <si>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</si>
  <si>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</si>
  <si>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</si>
  <si>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</si>
  <si>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</si>
  <si>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</si>
  <si>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</si>
  <si>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</si>
  <si>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</si>
  <si>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</si>
  <si>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</si>
  <si>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</si>
  <si>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</si>
  <si>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</si>
  <si>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</si>
  <si>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</si>
  <si>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Nr</t>
  </si>
  <si>
    <t>Gate valve 1"</t>
  </si>
  <si>
    <t>Soak away pit:</t>
  </si>
  <si>
    <t>Excavate (1000mm Diameter and 1500mm depth) soak pit, fill with granular material with high absorption capacity as shown in the drawing.</t>
  </si>
  <si>
    <t>1100mm dia 75mm thick (1:2:4) soak pit cover slab.</t>
  </si>
  <si>
    <t>Visibility board</t>
  </si>
  <si>
    <t>Item</t>
  </si>
  <si>
    <t>TOTAL FOR CONSTRUCTION OF ONE WATER KIOSK</t>
  </si>
  <si>
    <t>TOTAL FOR CONSTRUCTION OF FOUR WATER KIOSK</t>
  </si>
  <si>
    <t>5000m  EXTENSION PIPE TO WATER KIOSK</t>
  </si>
  <si>
    <t>QTY</t>
  </si>
  <si>
    <t>RATE</t>
  </si>
  <si>
    <t>AMOUNT</t>
  </si>
  <si>
    <t>EARTHWORKS</t>
  </si>
  <si>
    <t xml:space="preserve">Excavate trench in all materials include for joint holes, trimming sides and preparing trench bottom, backfill with part of the materials and compact. Depth of excavation  0.5m and width not less than 0.4m. </t>
  </si>
  <si>
    <t>SUBTOTAL 1</t>
  </si>
  <si>
    <t>PIPE WORK - PIPES</t>
  </si>
  <si>
    <t>SUBTOTAL 2</t>
  </si>
  <si>
    <t>TOTAL  OF 5000m  EXTENSION PIPE TO FOUR WATER KIOSK</t>
  </si>
  <si>
    <t>GRAND TOTAL FOR NEW QAQAM</t>
  </si>
  <si>
    <t>Company Name:_______________________________Sign/Stamp:_____________________________________</t>
  </si>
  <si>
    <t>Date:____________________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</si>
</sst>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409]* #,##0.00_ ;_-[$$-409]* \-#,##0.00\ ;_-[$$-409]* &quot;-&quot;??_ ;_-@_ "/>
    <numFmt numFmtId="165" formatCode="_-[$$-409]* #,##0.000_ ;_-[$$-409]* \-#,##0.000\ ;_-[$$-409]* &quot;-&quot;??_ ;_-@_ "/>
    <numFmt numFmtId="166" formatCode="_(* #,##0_);_(* \(#,##0\);_(* &quot;-&quot;??_);_(@_)"/>
    <numFmt numFmtId="167" formatCode="_-* #,##0.00_-;\-* #,##0.00_-;_-* &quot;-&quot;??_-;_-@_-"/>
    <numFmt numFmtId="168" formatCode="0.0"/>
    <numFmt numFmtId="169" formatCode="_([$$-409]* #,##0.00_);_([$$-409]* \(#,##0.00\);_([$$-409]* &quot;-&quot;??_);_(@_)"/>
  </numFmts>
  <fonts count="20" x14ac:knownFonts="1">
    <font>
      <sz val="11"/>
      <color theme="1"/>
      <name val="Calibri"/>
      <family val="2"/>
      <scheme val="minor"/>
    </font>
    <font>
      <sz val="11"/>
      <color theme="1"/>
      <name val="Calibri"/>
      <family val="2"/>
      <scheme val="minor"/>
    </font>
    <font>
      <b/>
      <sz val="14"/>
      <color theme="1"/>
      <name val="Calibri"/>
      <family val="2"/>
    </font>
    <font>
      <b/>
      <sz val="12"/>
      <name val="Calibri"/>
      <family val="2"/>
    </font>
    <font>
      <sz val="12"/>
      <name val="Times New Roman"/>
      <family val="1"/>
    </font>
    <font>
      <b/>
      <sz val="11"/>
      <name val="Calibri"/>
      <family val="2"/>
    </font>
    <font>
      <sz val="12"/>
      <color theme="1"/>
      <name val="Calibri"/>
      <family val="2"/>
    </font>
    <font>
      <sz val="10"/>
      <name val="Arial"/>
      <family val="2"/>
    </font>
    <font>
      <b/>
      <u/>
      <sz val="12"/>
      <name val="Calibri"/>
      <family val="2"/>
    </font>
    <font>
      <b/>
      <sz val="12"/>
      <name val="Times New Roman"/>
      <family val="1"/>
    </font>
    <font>
      <sz val="12"/>
      <color theme="1"/>
      <name val="Times New Roman"/>
      <family val="1"/>
    </font>
    <font>
      <b/>
      <sz val="12"/>
      <color theme="1"/>
      <name val="Times New Roman"/>
      <family val="1"/>
    </font>
    <font>
      <b/>
      <i/>
      <sz val="12"/>
      <color theme="1"/>
      <name val="Times New Roman"/>
      <family val="1"/>
    </font>
    <font>
      <vertAlign val="superscript"/>
      <sz val="12"/>
      <name val="Times New Roman"/>
      <family val="1"/>
    </font>
    <font>
      <i/>
      <sz val="12"/>
      <color theme="1"/>
      <name val="Times New Roman"/>
      <family val="1"/>
    </font>
    <font>
      <b/>
      <i/>
      <sz val="12"/>
      <name val="Times New Roman"/>
      <family val="1"/>
    </font>
    <font>
      <sz val="11"/>
      <color indexed="8"/>
      <name val="Calibri"/>
      <family val="2"/>
    </font>
    <font>
      <i/>
      <u/>
      <sz val="12"/>
      <name val="Times New Roman"/>
      <family val="1"/>
    </font>
    <font>
      <i/>
      <sz val="12"/>
      <name val="Times New Roman"/>
      <family val="1"/>
    </font>
    <font>
      <b/>
      <sz val="14"/>
      <color theme="1"/>
      <name val="Times New Roman"/>
      <family val="1"/>
    </font>
  </fonts>
  <fills count="7">
    <fill>
      <patternFill patternType="none"/>
    </fill>
    <fill>
      <patternFill patternType="gray125"/>
    </fill>
    <fill>
      <patternFill patternType="solid">
        <fgColor rgb="FF00B050"/>
        <bgColor indexed="64"/>
      </patternFill>
    </fill>
    <fill>
      <patternFill patternType="solid">
        <fgColor rgb="FFFFC00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4">
    <xf numFmtId="0" fontId="0" fillId="0" borderId="0"/>
    <xf numFmtId="0" fontId="4" fillId="0" borderId="0"/>
    <xf numFmtId="0" fontId="7" fillId="0" borderId="0"/>
    <xf numFmtId="43" fontId="7" fillId="0" borderId="0" applyFont="0" applyFill="0" applyBorder="0" applyAlignment="0" applyProtection="0"/>
    <xf numFmtId="0" fontId="1" fillId="0" borderId="0"/>
    <xf numFmtId="167" fontId="7" fillId="0" borderId="0" applyFont="0" applyFill="0" applyBorder="0" applyAlignment="0" applyProtection="0"/>
    <xf numFmtId="44" fontId="1" fillId="0" borderId="0" applyFont="0" applyFill="0" applyBorder="0" applyAlignment="0" applyProtection="0"/>
    <xf numFmtId="0" fontId="16"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140">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49" fontId="5" fillId="3" borderId="4" xfId="1" applyNumberFormat="1" applyFont="1" applyFill="1" applyBorder="1" applyAlignment="1">
      <alignment horizontal="center" vertical="center" wrapText="1"/>
    </xf>
    <xf numFmtId="0" fontId="5" fillId="3" borderId="5" xfId="1" applyFont="1" applyFill="1" applyBorder="1" applyAlignment="1">
      <alignment horizontal="center" vertical="center" wrapText="1"/>
    </xf>
    <xf numFmtId="164" fontId="5" fillId="3" borderId="5" xfId="1" applyNumberFormat="1" applyFont="1" applyFill="1" applyBorder="1" applyAlignment="1">
      <alignment horizontal="center" vertical="center" wrapText="1"/>
    </xf>
    <xf numFmtId="165" fontId="5" fillId="3" borderId="6" xfId="1" applyNumberFormat="1" applyFont="1" applyFill="1" applyBorder="1" applyAlignment="1">
      <alignment horizontal="center" vertical="center" wrapText="1"/>
    </xf>
    <xf numFmtId="0" fontId="6" fillId="0" borderId="4" xfId="0" applyFont="1" applyBorder="1" applyAlignment="1">
      <alignment vertical="center"/>
    </xf>
    <xf numFmtId="0" fontId="8" fillId="0" borderId="5" xfId="2" applyFont="1" applyBorder="1" applyAlignment="1" applyProtection="1">
      <alignment horizontal="left" vertical="top" wrapText="1"/>
      <protection locked="0"/>
    </xf>
    <xf numFmtId="0" fontId="3" fillId="0" borderId="5" xfId="1" applyFont="1" applyBorder="1" applyAlignment="1">
      <alignment horizontal="center" vertical="center" wrapText="1"/>
    </xf>
    <xf numFmtId="0" fontId="6" fillId="0" borderId="5" xfId="0" applyFont="1" applyBorder="1" applyAlignment="1">
      <alignment horizontal="center" vertical="center"/>
    </xf>
    <xf numFmtId="165" fontId="6" fillId="0" borderId="6" xfId="0" applyNumberFormat="1" applyFont="1" applyBorder="1" applyAlignment="1">
      <alignment horizontal="center" vertical="center"/>
    </xf>
    <xf numFmtId="49" fontId="9" fillId="0" borderId="4" xfId="0" applyNumberFormat="1" applyFont="1" applyBorder="1" applyAlignment="1">
      <alignment horizontal="center" vertical="center"/>
    </xf>
    <xf numFmtId="0" fontId="9" fillId="0" borderId="5" xfId="2" applyFont="1" applyBorder="1" applyAlignment="1" applyProtection="1">
      <alignment horizontal="left" vertical="top" wrapText="1"/>
      <protection locked="0"/>
    </xf>
    <xf numFmtId="166" fontId="4" fillId="0" borderId="5" xfId="3" applyNumberFormat="1" applyFont="1" applyFill="1" applyBorder="1" applyAlignment="1" applyProtection="1">
      <alignment horizontal="center" vertical="center" wrapText="1"/>
    </xf>
    <xf numFmtId="0" fontId="10" fillId="0" borderId="5" xfId="0" applyFont="1" applyBorder="1" applyAlignment="1">
      <alignment horizontal="center" vertical="center"/>
    </xf>
    <xf numFmtId="165" fontId="10" fillId="0" borderId="6" xfId="0" applyNumberFormat="1" applyFont="1" applyBorder="1" applyAlignment="1">
      <alignment horizontal="center" vertical="center"/>
    </xf>
    <xf numFmtId="49" fontId="11" fillId="0" borderId="4" xfId="0" applyNumberFormat="1" applyFont="1" applyBorder="1" applyAlignment="1">
      <alignment horizontal="center" vertical="center"/>
    </xf>
    <xf numFmtId="0" fontId="11" fillId="0" borderId="5" xfId="0" applyFont="1" applyBorder="1" applyAlignment="1">
      <alignment wrapText="1"/>
    </xf>
    <xf numFmtId="164" fontId="10" fillId="0" borderId="5" xfId="0" applyNumberFormat="1" applyFont="1" applyBorder="1" applyAlignment="1">
      <alignment horizontal="center" vertical="center"/>
    </xf>
    <xf numFmtId="49" fontId="10" fillId="0" borderId="4" xfId="0" applyNumberFormat="1" applyFont="1" applyBorder="1" applyAlignment="1">
      <alignment horizontal="center" vertical="center"/>
    </xf>
    <xf numFmtId="0" fontId="12" fillId="0" borderId="5" xfId="0" applyFont="1" applyBorder="1" applyAlignment="1">
      <alignment wrapText="1"/>
    </xf>
    <xf numFmtId="0" fontId="10" fillId="0" borderId="5" xfId="0" applyFont="1" applyBorder="1" applyAlignment="1">
      <alignment wrapText="1"/>
    </xf>
    <xf numFmtId="0" fontId="4" fillId="4" borderId="5" xfId="2" applyFont="1" applyFill="1" applyBorder="1" applyAlignment="1">
      <alignment horizontal="center" vertical="center" wrapText="1"/>
    </xf>
    <xf numFmtId="0" fontId="4" fillId="4" borderId="5" xfId="4" applyFont="1" applyFill="1" applyBorder="1" applyAlignment="1">
      <alignment horizontal="center" vertical="center" wrapText="1"/>
    </xf>
    <xf numFmtId="0" fontId="10" fillId="0" borderId="5" xfId="0" applyFont="1" applyBorder="1" applyAlignment="1">
      <alignment horizontal="left" wrapText="1"/>
    </xf>
    <xf numFmtId="0" fontId="9" fillId="5" borderId="4" xfId="0" applyFont="1" applyFill="1" applyBorder="1" applyAlignment="1">
      <alignment horizontal="right" wrapText="1"/>
    </xf>
    <xf numFmtId="0" fontId="9" fillId="5" borderId="5" xfId="0" applyFont="1" applyFill="1" applyBorder="1" applyAlignment="1">
      <alignment horizontal="right" wrapText="1"/>
    </xf>
    <xf numFmtId="165" fontId="9" fillId="5" borderId="6" xfId="0" applyNumberFormat="1" applyFont="1" applyFill="1" applyBorder="1" applyAlignment="1" applyProtection="1">
      <alignment horizontal="center" vertical="center"/>
      <protection locked="0"/>
    </xf>
    <xf numFmtId="0" fontId="14" fillId="0" borderId="5" xfId="0" applyFont="1" applyBorder="1" applyAlignment="1">
      <alignment wrapText="1"/>
    </xf>
    <xf numFmtId="0" fontId="4" fillId="0" borderId="5" xfId="0" applyFont="1" applyBorder="1" applyAlignment="1">
      <alignment horizontal="center" vertical="center"/>
    </xf>
    <xf numFmtId="167" fontId="10" fillId="0" borderId="5" xfId="5" applyFont="1" applyBorder="1" applyAlignment="1">
      <alignment horizontal="center" vertical="center"/>
    </xf>
    <xf numFmtId="44" fontId="10" fillId="0" borderId="5" xfId="6" applyFont="1" applyFill="1" applyBorder="1"/>
    <xf numFmtId="165" fontId="10" fillId="0" borderId="6" xfId="6" applyNumberFormat="1" applyFont="1" applyBorder="1"/>
    <xf numFmtId="0" fontId="10" fillId="0" borderId="4" xfId="0" applyFont="1" applyBorder="1" applyAlignment="1">
      <alignment horizontal="center"/>
    </xf>
    <xf numFmtId="0" fontId="15" fillId="0" borderId="5" xfId="0" applyFont="1" applyBorder="1" applyAlignment="1">
      <alignment wrapText="1"/>
    </xf>
    <xf numFmtId="0" fontId="4" fillId="0" borderId="5" xfId="0" applyFont="1" applyBorder="1" applyAlignment="1">
      <alignment wrapText="1"/>
    </xf>
    <xf numFmtId="44" fontId="4" fillId="0" borderId="5" xfId="6" applyFont="1" applyFill="1" applyBorder="1" applyProtection="1">
      <protection locked="0"/>
    </xf>
    <xf numFmtId="0" fontId="4" fillId="0" borderId="5" xfId="0" applyFont="1" applyBorder="1" applyAlignment="1">
      <alignment vertical="top" wrapText="1"/>
    </xf>
    <xf numFmtId="44" fontId="4" fillId="0" borderId="5" xfId="6" applyFont="1" applyFill="1" applyBorder="1" applyAlignment="1" applyProtection="1">
      <alignment vertical="center"/>
      <protection locked="0"/>
    </xf>
    <xf numFmtId="165" fontId="10" fillId="0" borderId="6" xfId="6" applyNumberFormat="1" applyFont="1" applyBorder="1" applyAlignment="1">
      <alignment vertical="center"/>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5" fontId="11" fillId="0" borderId="6" xfId="0" applyNumberFormat="1" applyFont="1" applyBorder="1" applyAlignment="1">
      <alignment horizontal="center" vertical="center"/>
    </xf>
    <xf numFmtId="0" fontId="11" fillId="3" borderId="4" xfId="0" applyFont="1" applyFill="1" applyBorder="1" applyAlignment="1">
      <alignment horizontal="right" vertical="center" wrapText="1"/>
    </xf>
    <xf numFmtId="0" fontId="11" fillId="3" borderId="5" xfId="0" applyFont="1" applyFill="1" applyBorder="1" applyAlignment="1">
      <alignment horizontal="right" vertical="center" wrapText="1"/>
    </xf>
    <xf numFmtId="165" fontId="9" fillId="3" borderId="6" xfId="0" applyNumberFormat="1" applyFont="1" applyFill="1" applyBorder="1" applyAlignment="1" applyProtection="1">
      <alignment horizontal="center" vertical="center"/>
      <protection locked="0"/>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11" fillId="6" borderId="7" xfId="7" applyFont="1" applyFill="1" applyBorder="1" applyAlignment="1">
      <alignment horizontal="center" vertical="center" wrapText="1"/>
    </xf>
    <xf numFmtId="0" fontId="11" fillId="6" borderId="8" xfId="7" applyFont="1" applyFill="1" applyBorder="1" applyAlignment="1">
      <alignment horizontal="center" vertical="center" wrapText="1"/>
    </xf>
    <xf numFmtId="0" fontId="11" fillId="6" borderId="9" xfId="7" applyFont="1" applyFill="1" applyBorder="1" applyAlignment="1">
      <alignment horizontal="center" vertical="center" wrapText="1"/>
    </xf>
    <xf numFmtId="49" fontId="9" fillId="6" borderId="4" xfId="1" applyNumberFormat="1" applyFont="1" applyFill="1" applyBorder="1" applyAlignment="1">
      <alignment horizontal="center" vertical="center" wrapText="1"/>
    </xf>
    <xf numFmtId="0" fontId="9" fillId="6" borderId="5" xfId="1" applyFont="1" applyFill="1" applyBorder="1" applyAlignment="1">
      <alignment horizontal="center" vertical="center" wrapText="1"/>
    </xf>
    <xf numFmtId="44" fontId="9" fillId="6" borderId="5" xfId="6" applyFont="1" applyFill="1" applyBorder="1" applyAlignment="1">
      <alignment horizontal="center" vertical="center" wrapText="1"/>
    </xf>
    <xf numFmtId="44" fontId="9" fillId="6" borderId="6" xfId="6" applyFont="1" applyFill="1" applyBorder="1" applyAlignment="1">
      <alignment horizontal="center" vertical="center" wrapText="1"/>
    </xf>
    <xf numFmtId="0" fontId="4" fillId="0" borderId="4" xfId="8" applyFont="1" applyBorder="1" applyAlignment="1" applyProtection="1">
      <alignment horizontal="center" vertical="top" wrapText="1"/>
      <protection locked="0"/>
    </xf>
    <xf numFmtId="0" fontId="15" fillId="0" borderId="5" xfId="8" applyFont="1" applyBorder="1" applyAlignment="1">
      <alignment vertical="top" wrapText="1"/>
    </xf>
    <xf numFmtId="0" fontId="4" fillId="0" borderId="5" xfId="8" applyFont="1" applyBorder="1" applyAlignment="1">
      <alignment horizontal="center" vertical="center" wrapText="1"/>
    </xf>
    <xf numFmtId="44" fontId="4" fillId="0" borderId="5" xfId="6" applyFont="1" applyFill="1" applyBorder="1" applyAlignment="1" applyProtection="1">
      <alignment horizontal="center" vertical="center" wrapText="1"/>
      <protection locked="0"/>
    </xf>
    <xf numFmtId="44" fontId="4" fillId="0" borderId="6" xfId="6" applyFont="1" applyFill="1" applyBorder="1" applyAlignment="1" applyProtection="1">
      <alignment horizontal="center" vertical="center" wrapText="1"/>
      <protection locked="0"/>
    </xf>
    <xf numFmtId="0" fontId="4" fillId="0" borderId="4" xfId="9" applyFont="1" applyBorder="1" applyAlignment="1" applyProtection="1">
      <alignment horizontal="center" vertical="top" wrapText="1"/>
      <protection locked="0"/>
    </xf>
    <xf numFmtId="0" fontId="4" fillId="0" borderId="5" xfId="9" applyFont="1" applyBorder="1" applyAlignment="1">
      <alignment horizontal="left" vertical="top" wrapText="1"/>
    </xf>
    <xf numFmtId="0" fontId="4" fillId="0" borderId="5" xfId="9" applyFont="1" applyBorder="1" applyAlignment="1">
      <alignment horizontal="center" vertical="center" wrapText="1"/>
    </xf>
    <xf numFmtId="44" fontId="4" fillId="0" borderId="6" xfId="6" applyFont="1" applyFill="1" applyBorder="1" applyAlignment="1" applyProtection="1">
      <alignment horizontal="center" vertical="center" wrapText="1"/>
    </xf>
    <xf numFmtId="0" fontId="4" fillId="0" borderId="5" xfId="10" applyFont="1" applyBorder="1" applyAlignment="1">
      <alignment horizontal="center" vertical="center" wrapText="1"/>
    </xf>
    <xf numFmtId="0" fontId="15" fillId="0" borderId="5" xfId="9" applyFont="1" applyBorder="1" applyAlignment="1">
      <alignment horizontal="left" vertical="top" wrapText="1"/>
    </xf>
    <xf numFmtId="168" fontId="4" fillId="0" borderId="5" xfId="9" applyNumberFormat="1" applyFont="1" applyBorder="1" applyAlignment="1">
      <alignment horizontal="center" vertical="center" wrapText="1"/>
    </xf>
    <xf numFmtId="168" fontId="4" fillId="0" borderId="5" xfId="8" applyNumberFormat="1" applyFont="1" applyBorder="1" applyAlignment="1">
      <alignment horizontal="center" vertical="center" wrapText="1"/>
    </xf>
    <xf numFmtId="0" fontId="4" fillId="0" borderId="4" xfId="11" applyFont="1" applyBorder="1" applyAlignment="1" applyProtection="1">
      <alignment horizontal="center" vertical="top"/>
      <protection locked="0"/>
    </xf>
    <xf numFmtId="0" fontId="17" fillId="0" borderId="5" xfId="11" applyFont="1" applyBorder="1" applyAlignment="1">
      <alignment horizontal="left" vertical="top" wrapText="1"/>
    </xf>
    <xf numFmtId="168" fontId="4" fillId="0" borderId="5" xfId="12" applyNumberFormat="1" applyFont="1" applyFill="1" applyBorder="1" applyAlignment="1" applyProtection="1">
      <alignment horizontal="center" vertical="center"/>
    </xf>
    <xf numFmtId="0" fontId="4" fillId="0" borderId="5" xfId="11" applyFont="1" applyBorder="1" applyAlignment="1">
      <alignment horizontal="center" vertical="center"/>
    </xf>
    <xf numFmtId="0" fontId="4" fillId="0" borderId="5" xfId="11" applyFont="1" applyBorder="1" applyAlignment="1">
      <alignment horizontal="left" vertical="top" wrapText="1"/>
    </xf>
    <xf numFmtId="0" fontId="4" fillId="0" borderId="4" xfId="13" applyFont="1" applyBorder="1" applyAlignment="1" applyProtection="1">
      <alignment horizontal="center" vertical="top" wrapText="1"/>
      <protection locked="0"/>
    </xf>
    <xf numFmtId="0" fontId="15" fillId="0" borderId="5" xfId="11" applyFont="1" applyBorder="1" applyAlignment="1">
      <alignment horizontal="left" vertical="top" wrapText="1"/>
    </xf>
    <xf numFmtId="0" fontId="15" fillId="0" borderId="5" xfId="13" applyFont="1" applyBorder="1" applyAlignment="1">
      <alignment vertical="top" wrapText="1"/>
    </xf>
    <xf numFmtId="168" fontId="4" fillId="0" borderId="5" xfId="13" applyNumberFormat="1" applyFont="1" applyBorder="1" applyAlignment="1">
      <alignment horizontal="center" vertical="center" wrapText="1"/>
    </xf>
    <xf numFmtId="0" fontId="4" fillId="0" borderId="5" xfId="13" applyFont="1" applyBorder="1" applyAlignment="1">
      <alignment horizontal="center" vertical="center" wrapText="1"/>
    </xf>
    <xf numFmtId="0" fontId="4" fillId="0" borderId="5" xfId="13" applyFont="1" applyBorder="1" applyAlignment="1">
      <alignment vertical="top" wrapText="1"/>
    </xf>
    <xf numFmtId="0" fontId="4" fillId="0" borderId="4" xfId="2" applyFont="1" applyBorder="1" applyAlignment="1" applyProtection="1">
      <alignment horizontal="center" vertical="top"/>
      <protection locked="0"/>
    </xf>
    <xf numFmtId="0" fontId="15" fillId="0" borderId="5" xfId="2" applyFont="1" applyBorder="1" applyAlignment="1">
      <alignment horizontal="left" vertical="top" wrapText="1"/>
    </xf>
    <xf numFmtId="168" fontId="4" fillId="0" borderId="5" xfId="3" applyNumberFormat="1" applyFont="1" applyFill="1" applyBorder="1" applyAlignment="1" applyProtection="1">
      <alignment horizontal="center" vertical="center"/>
    </xf>
    <xf numFmtId="0" fontId="4" fillId="0" borderId="5" xfId="2" applyFont="1" applyBorder="1" applyAlignment="1">
      <alignment horizontal="center" vertical="center"/>
    </xf>
    <xf numFmtId="0" fontId="4" fillId="0" borderId="5" xfId="2" applyFont="1" applyBorder="1" applyAlignment="1">
      <alignment horizontal="left" vertical="top" wrapText="1"/>
    </xf>
    <xf numFmtId="0" fontId="18" fillId="0" borderId="5" xfId="2" applyFont="1" applyBorder="1" applyAlignment="1">
      <alignment horizontal="left" vertical="top" wrapText="1"/>
    </xf>
    <xf numFmtId="0" fontId="10" fillId="0" borderId="5" xfId="0" applyFont="1" applyBorder="1" applyAlignment="1">
      <alignment horizontal="center" wrapText="1"/>
    </xf>
    <xf numFmtId="44" fontId="10" fillId="0" borderId="5" xfId="6" applyFont="1" applyBorder="1" applyAlignment="1">
      <alignment horizontal="center" vertical="center" wrapText="1"/>
    </xf>
    <xf numFmtId="44" fontId="10" fillId="0" borderId="6" xfId="6" applyFont="1" applyBorder="1" applyAlignment="1">
      <alignment wrapText="1"/>
    </xf>
    <xf numFmtId="0" fontId="4" fillId="0" borderId="5" xfId="4" applyFont="1" applyBorder="1" applyAlignment="1">
      <alignment horizontal="center" vertical="center" wrapText="1"/>
    </xf>
    <xf numFmtId="0" fontId="4" fillId="0" borderId="5" xfId="0" applyFont="1" applyBorder="1" applyAlignment="1">
      <alignment horizontal="justify" vertical="top" wrapText="1"/>
    </xf>
    <xf numFmtId="0" fontId="4" fillId="0" borderId="4" xfId="4" applyFont="1" applyBorder="1" applyAlignment="1" applyProtection="1">
      <alignment horizontal="center" vertical="top" wrapText="1"/>
      <protection locked="0"/>
    </xf>
    <xf numFmtId="0" fontId="15" fillId="0" borderId="5" xfId="4" applyFont="1" applyBorder="1" applyAlignment="1">
      <alignment horizontal="left" vertical="top" wrapText="1"/>
    </xf>
    <xf numFmtId="168" fontId="4" fillId="0" borderId="5" xfId="2" applyNumberFormat="1" applyFont="1" applyBorder="1" applyAlignment="1">
      <alignment horizontal="center" vertical="center" wrapText="1"/>
    </xf>
    <xf numFmtId="44" fontId="4" fillId="0" borderId="10" xfId="6" applyFont="1" applyFill="1" applyBorder="1" applyAlignment="1" applyProtection="1">
      <alignment horizontal="center" vertical="center" wrapText="1"/>
      <protection locked="0"/>
    </xf>
    <xf numFmtId="44" fontId="4" fillId="0" borderId="11" xfId="6" applyFont="1" applyFill="1" applyBorder="1" applyAlignment="1" applyProtection="1">
      <alignment horizontal="center" vertical="center" wrapText="1"/>
    </xf>
    <xf numFmtId="0" fontId="11" fillId="6" borderId="12" xfId="7" applyFont="1" applyFill="1" applyBorder="1" applyAlignment="1">
      <alignment horizontal="center" vertical="center" wrapText="1"/>
    </xf>
    <xf numFmtId="0" fontId="11" fillId="6" borderId="13" xfId="7" applyFont="1" applyFill="1" applyBorder="1" applyAlignment="1">
      <alignment horizontal="center" vertical="center" wrapText="1"/>
    </xf>
    <xf numFmtId="44" fontId="11" fillId="6" borderId="14" xfId="6" applyFont="1" applyFill="1" applyBorder="1" applyAlignment="1">
      <alignment horizontal="center" vertical="center" wrapText="1"/>
    </xf>
    <xf numFmtId="44" fontId="9" fillId="6" borderId="14" xfId="6" applyFont="1" applyFill="1" applyBorder="1" applyAlignment="1" applyProtection="1">
      <alignment horizontal="center" vertical="center" wrapText="1"/>
    </xf>
    <xf numFmtId="0" fontId="11" fillId="6" borderId="15" xfId="7" applyFont="1" applyFill="1" applyBorder="1" applyAlignment="1">
      <alignment horizontal="center" vertical="center" wrapText="1"/>
    </xf>
    <xf numFmtId="0" fontId="11" fillId="6" borderId="16" xfId="7" applyFont="1" applyFill="1" applyBorder="1" applyAlignment="1">
      <alignment horizontal="center" vertical="center" wrapText="1"/>
    </xf>
    <xf numFmtId="0" fontId="11" fillId="6" borderId="17" xfId="7" applyFont="1" applyFill="1" applyBorder="1" applyAlignment="1">
      <alignment horizontal="center" vertical="center" wrapText="1"/>
    </xf>
    <xf numFmtId="0" fontId="11" fillId="0" borderId="18" xfId="7" applyFont="1" applyBorder="1" applyAlignment="1">
      <alignment horizontal="center" vertical="center" wrapText="1"/>
    </xf>
    <xf numFmtId="0" fontId="11" fillId="0" borderId="0" xfId="7" applyFont="1" applyAlignment="1">
      <alignment horizontal="center" vertical="center" wrapText="1"/>
    </xf>
    <xf numFmtId="44" fontId="11" fillId="0" borderId="0" xfId="6" applyFont="1" applyFill="1" applyBorder="1" applyAlignment="1">
      <alignment horizontal="center" vertical="center" wrapText="1"/>
    </xf>
    <xf numFmtId="44" fontId="9" fillId="0" borderId="19" xfId="6" applyFont="1" applyFill="1" applyBorder="1" applyAlignment="1" applyProtection="1">
      <alignment horizontal="center" vertical="center" wrapText="1"/>
    </xf>
    <xf numFmtId="0" fontId="9" fillId="3" borderId="4" xfId="7" applyFont="1" applyFill="1" applyBorder="1" applyAlignment="1">
      <alignment horizontal="center" vertical="center" wrapText="1"/>
    </xf>
    <xf numFmtId="0" fontId="9" fillId="3" borderId="5" xfId="7" applyFont="1" applyFill="1" applyBorder="1" applyAlignment="1">
      <alignment horizontal="center" vertical="center" wrapText="1"/>
    </xf>
    <xf numFmtId="0" fontId="9" fillId="3" borderId="6" xfId="7" applyFont="1" applyFill="1" applyBorder="1" applyAlignment="1">
      <alignment horizontal="center" vertical="center" wrapText="1"/>
    </xf>
    <xf numFmtId="2" fontId="9" fillId="3" borderId="4" xfId="1" applyNumberFormat="1" applyFont="1" applyFill="1" applyBorder="1" applyAlignment="1">
      <alignment horizontal="center" vertical="center" wrapText="1"/>
    </xf>
    <xf numFmtId="0" fontId="9" fillId="3" borderId="5" xfId="1" applyFont="1" applyFill="1" applyBorder="1" applyAlignment="1">
      <alignment horizontal="center" vertical="center" wrapText="1"/>
    </xf>
    <xf numFmtId="164" fontId="9" fillId="3" borderId="5" xfId="1" applyNumberFormat="1" applyFont="1" applyFill="1" applyBorder="1" applyAlignment="1">
      <alignment horizontal="center" vertical="center" wrapText="1"/>
    </xf>
    <xf numFmtId="165" fontId="9" fillId="3" borderId="6" xfId="1" applyNumberFormat="1" applyFont="1" applyFill="1" applyBorder="1" applyAlignment="1">
      <alignment horizontal="center" vertical="center" wrapText="1"/>
    </xf>
    <xf numFmtId="0" fontId="11" fillId="0" borderId="4" xfId="7" applyFont="1" applyBorder="1" applyAlignment="1">
      <alignment horizontal="center" wrapText="1"/>
    </xf>
    <xf numFmtId="0" fontId="11" fillId="0" borderId="5" xfId="7" applyFont="1" applyBorder="1" applyAlignment="1">
      <alignment wrapText="1"/>
    </xf>
    <xf numFmtId="0" fontId="10" fillId="0" borderId="5" xfId="7" applyFont="1" applyBorder="1" applyAlignment="1">
      <alignment horizontal="center" wrapText="1"/>
    </xf>
    <xf numFmtId="164" fontId="10" fillId="0" borderId="5" xfId="7" applyNumberFormat="1" applyFont="1" applyBorder="1" applyAlignment="1">
      <alignment wrapText="1"/>
    </xf>
    <xf numFmtId="165" fontId="10" fillId="0" borderId="6" xfId="7" applyNumberFormat="1" applyFont="1" applyBorder="1" applyAlignment="1">
      <alignment wrapText="1"/>
    </xf>
    <xf numFmtId="0" fontId="10" fillId="0" borderId="4" xfId="7" applyFont="1" applyBorder="1" applyAlignment="1">
      <alignment horizontal="center" wrapText="1"/>
    </xf>
    <xf numFmtId="0" fontId="10" fillId="0" borderId="5" xfId="7" applyFont="1" applyBorder="1" applyAlignment="1">
      <alignment wrapText="1"/>
    </xf>
    <xf numFmtId="0" fontId="9" fillId="0" borderId="4" xfId="7" applyFont="1" applyBorder="1" applyAlignment="1">
      <alignment wrapText="1"/>
    </xf>
    <xf numFmtId="0" fontId="9" fillId="0" borderId="5" xfId="7" applyFont="1" applyBorder="1" applyAlignment="1">
      <alignment wrapText="1"/>
    </xf>
    <xf numFmtId="165" fontId="9" fillId="0" borderId="6" xfId="7" applyNumberFormat="1" applyFont="1" applyBorder="1" applyAlignment="1" applyProtection="1">
      <alignment horizontal="right" wrapText="1"/>
      <protection locked="0"/>
    </xf>
    <xf numFmtId="0" fontId="14" fillId="0" borderId="5" xfId="7" applyFont="1" applyBorder="1" applyAlignment="1">
      <alignment wrapText="1"/>
    </xf>
    <xf numFmtId="0" fontId="11" fillId="3" borderId="4" xfId="7" applyFont="1" applyFill="1" applyBorder="1" applyAlignment="1">
      <alignment horizontal="center" vertical="center" wrapText="1"/>
    </xf>
    <xf numFmtId="0" fontId="11" fillId="3" borderId="5" xfId="7" applyFont="1" applyFill="1" applyBorder="1" applyAlignment="1">
      <alignment horizontal="center" vertical="center" wrapText="1"/>
    </xf>
    <xf numFmtId="165" fontId="9" fillId="3" borderId="6" xfId="7" applyNumberFormat="1" applyFont="1" applyFill="1" applyBorder="1" applyAlignment="1" applyProtection="1">
      <alignment horizontal="left" wrapText="1"/>
      <protection locked="0"/>
    </xf>
    <xf numFmtId="0" fontId="11" fillId="0" borderId="20"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9" fillId="6" borderId="21" xfId="0" applyFont="1" applyFill="1" applyBorder="1" applyAlignment="1">
      <alignment horizontal="center"/>
    </xf>
    <xf numFmtId="0" fontId="19" fillId="6" borderId="22" xfId="0" applyFont="1" applyFill="1" applyBorder="1" applyAlignment="1">
      <alignment horizontal="center"/>
    </xf>
    <xf numFmtId="0" fontId="19" fillId="6" borderId="23" xfId="0" applyFont="1" applyFill="1" applyBorder="1" applyAlignment="1">
      <alignment horizontal="center"/>
    </xf>
    <xf numFmtId="169" fontId="19" fillId="6" borderId="14" xfId="0" applyNumberFormat="1" applyFont="1" applyFill="1" applyBorder="1"/>
  </cellXfs>
  <cellStyles count="14">
    <cellStyle name="Comma 11 2 4 4" xfId="12" xr:uid="{0472D676-38FA-4E36-8843-A9A89DA93590}"/>
    <cellStyle name="Comma 2 2 2" xfId="5" xr:uid="{F5A9004E-6C11-4F8B-B641-F0EE78465833}"/>
    <cellStyle name="Comma 7" xfId="3" xr:uid="{B1A65484-E313-4100-9B16-E50BC6D9BFA3}"/>
    <cellStyle name="Currency 2" xfId="6" xr:uid="{670131A5-84C8-4AA4-994F-AC8F3C14D65B}"/>
    <cellStyle name="Normal" xfId="0" builtinId="0"/>
    <cellStyle name="Normal 2 10" xfId="2" xr:uid="{66C93EC3-00D7-45C9-AEC9-0C6CBB0756EA}"/>
    <cellStyle name="Normal 4" xfId="7" xr:uid="{5A1A274C-2446-4CD9-BE39-A89394AE15FC}"/>
    <cellStyle name="Normal 6 13 2 2 2" xfId="10" xr:uid="{0BC8E9AD-3BCE-42A2-9788-F8700113E0D0}"/>
    <cellStyle name="Normal 6 3 2 2 2 2" xfId="8" xr:uid="{2F1D7260-1F7D-4175-877A-4BFDC75B922A}"/>
    <cellStyle name="Normal 6 3 8 2 2 3 2 2" xfId="9" xr:uid="{EF707F55-21AC-4A20-BE90-64517EEA7062}"/>
    <cellStyle name="Normal 6 3 8 2 4 2 2 2" xfId="4" xr:uid="{57FE883D-0D82-45CC-A628-CC4ED435270B}"/>
    <cellStyle name="Normal 6 5 13" xfId="13" xr:uid="{32AC2FFC-E2ED-4D2F-8D55-E95D95EC1BC5}"/>
    <cellStyle name="Normal 8 2 9" xfId="11" xr:uid="{1FB78B7E-7ED1-487E-99EE-1522EE70AEE2}"/>
    <cellStyle name="Normal_Potable water P1-07 BOQ" xfId="1" xr:uid="{FD0E778E-8237-4702-86A0-17FD1C8D48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857250</xdr:colOff>
      <xdr:row>59</xdr:row>
      <xdr:rowOff>0</xdr:rowOff>
    </xdr:from>
    <xdr:ext cx="0" cy="8648700"/>
    <xdr:pic>
      <xdr:nvPicPr>
        <xdr:cNvPr id="162" name="Picture 161" descr="ALMASHRI_0">
          <a:extLst>
            <a:ext uri="{FF2B5EF4-FFF2-40B4-BE49-F238E27FC236}">
              <a16:creationId xmlns:a16="http://schemas.microsoft.com/office/drawing/2014/main" id="{FDF717A6-A524-4A0C-B6AE-28A6D047B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63" name="Picture 1" descr="ALMASHRI_0">
          <a:extLst>
            <a:ext uri="{FF2B5EF4-FFF2-40B4-BE49-F238E27FC236}">
              <a16:creationId xmlns:a16="http://schemas.microsoft.com/office/drawing/2014/main" id="{0CAFFB39-AC8B-4C94-96F6-8D59AA0CB2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64" name="Picture 1" descr="ALMASHRI_0">
          <a:extLst>
            <a:ext uri="{FF2B5EF4-FFF2-40B4-BE49-F238E27FC236}">
              <a16:creationId xmlns:a16="http://schemas.microsoft.com/office/drawing/2014/main" id="{FF6B2803-370C-4BCB-8F13-4F69914EE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65" name="Picture 1" descr="ALMASHRI_0">
          <a:extLst>
            <a:ext uri="{FF2B5EF4-FFF2-40B4-BE49-F238E27FC236}">
              <a16:creationId xmlns:a16="http://schemas.microsoft.com/office/drawing/2014/main" id="{2141A6BE-E07D-4FC5-8074-024ACA7580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66" name="Picture 1" descr="ALMASHRI_0">
          <a:extLst>
            <a:ext uri="{FF2B5EF4-FFF2-40B4-BE49-F238E27FC236}">
              <a16:creationId xmlns:a16="http://schemas.microsoft.com/office/drawing/2014/main" id="{44507CEF-DE41-41CE-AC09-6436A86D50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67" name="Picture 1" descr="ALMASHRI_0">
          <a:extLst>
            <a:ext uri="{FF2B5EF4-FFF2-40B4-BE49-F238E27FC236}">
              <a16:creationId xmlns:a16="http://schemas.microsoft.com/office/drawing/2014/main" id="{2C36404F-FC0D-42F2-AF7A-60FB91C480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68" name="Picture 1" descr="ALMASHRI_0">
          <a:extLst>
            <a:ext uri="{FF2B5EF4-FFF2-40B4-BE49-F238E27FC236}">
              <a16:creationId xmlns:a16="http://schemas.microsoft.com/office/drawing/2014/main" id="{CE5D2FC8-789C-4138-9163-F415DD9DA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69" name="Picture 1" descr="ALMASHRI_0">
          <a:extLst>
            <a:ext uri="{FF2B5EF4-FFF2-40B4-BE49-F238E27FC236}">
              <a16:creationId xmlns:a16="http://schemas.microsoft.com/office/drawing/2014/main" id="{FFA1ACDF-95E6-4DEE-89CE-F3254D4E9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70" name="Picture 1" descr="ALMASHRI_0">
          <a:extLst>
            <a:ext uri="{FF2B5EF4-FFF2-40B4-BE49-F238E27FC236}">
              <a16:creationId xmlns:a16="http://schemas.microsoft.com/office/drawing/2014/main" id="{F889B1F6-03CD-4A09-9DBD-390C9D92E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71" name="Picture 1" descr="ALMASHRI_0">
          <a:extLst>
            <a:ext uri="{FF2B5EF4-FFF2-40B4-BE49-F238E27FC236}">
              <a16:creationId xmlns:a16="http://schemas.microsoft.com/office/drawing/2014/main" id="{E63F1C8D-2FFA-4523-B02E-A855FFD57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72" name="Picture 1" descr="ALMASHRI_0">
          <a:extLst>
            <a:ext uri="{FF2B5EF4-FFF2-40B4-BE49-F238E27FC236}">
              <a16:creationId xmlns:a16="http://schemas.microsoft.com/office/drawing/2014/main" id="{349F10C8-F417-42E1-8220-C4E0E4D9F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73" name="Picture 1" descr="ALMASHRI_0">
          <a:extLst>
            <a:ext uri="{FF2B5EF4-FFF2-40B4-BE49-F238E27FC236}">
              <a16:creationId xmlns:a16="http://schemas.microsoft.com/office/drawing/2014/main" id="{67B57932-0D8A-4552-98F2-46E44C3D67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74" name="Picture 1" descr="ALMASHRI_0">
          <a:extLst>
            <a:ext uri="{FF2B5EF4-FFF2-40B4-BE49-F238E27FC236}">
              <a16:creationId xmlns:a16="http://schemas.microsoft.com/office/drawing/2014/main" id="{C5EF4AF0-6329-4D8F-AB27-96D114E49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75" name="Picture 1" descr="ALMASHRI_0">
          <a:extLst>
            <a:ext uri="{FF2B5EF4-FFF2-40B4-BE49-F238E27FC236}">
              <a16:creationId xmlns:a16="http://schemas.microsoft.com/office/drawing/2014/main" id="{FCD9EEAC-329E-4BA1-AE62-84CEEFC79B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76" name="Picture 1" descr="ALMASHRI_0">
          <a:extLst>
            <a:ext uri="{FF2B5EF4-FFF2-40B4-BE49-F238E27FC236}">
              <a16:creationId xmlns:a16="http://schemas.microsoft.com/office/drawing/2014/main" id="{AFC64B4A-1D00-49BC-9E5B-6209A9BF62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77" name="Picture 1" descr="ALMASHRI_0">
          <a:extLst>
            <a:ext uri="{FF2B5EF4-FFF2-40B4-BE49-F238E27FC236}">
              <a16:creationId xmlns:a16="http://schemas.microsoft.com/office/drawing/2014/main" id="{24D46A65-601B-4307-BEBA-C5BC303397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78" name="Picture 1" descr="ALMASHRI_0">
          <a:extLst>
            <a:ext uri="{FF2B5EF4-FFF2-40B4-BE49-F238E27FC236}">
              <a16:creationId xmlns:a16="http://schemas.microsoft.com/office/drawing/2014/main" id="{693F80E2-1753-4278-92AF-CF2776A90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79" name="Picture 1" descr="ALMASHRI_0">
          <a:extLst>
            <a:ext uri="{FF2B5EF4-FFF2-40B4-BE49-F238E27FC236}">
              <a16:creationId xmlns:a16="http://schemas.microsoft.com/office/drawing/2014/main" id="{E3E27875-1589-4065-B642-1B292387B5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80" name="Picture 1" descr="ALMASHRI_0">
          <a:extLst>
            <a:ext uri="{FF2B5EF4-FFF2-40B4-BE49-F238E27FC236}">
              <a16:creationId xmlns:a16="http://schemas.microsoft.com/office/drawing/2014/main" id="{07F8E95D-D247-4626-B3B7-F6D55891CD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81" name="Picture 1" descr="ALMASHRI_0">
          <a:extLst>
            <a:ext uri="{FF2B5EF4-FFF2-40B4-BE49-F238E27FC236}">
              <a16:creationId xmlns:a16="http://schemas.microsoft.com/office/drawing/2014/main" id="{C63D09F4-A04A-47B9-A812-7E3B23093C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82" name="Picture 1" descr="ALMASHRI_0">
          <a:extLst>
            <a:ext uri="{FF2B5EF4-FFF2-40B4-BE49-F238E27FC236}">
              <a16:creationId xmlns:a16="http://schemas.microsoft.com/office/drawing/2014/main" id="{C9504AC3-7D9E-4B16-8961-0A8561FD25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83" name="Picture 1" descr="ALMASHRI_0">
          <a:extLst>
            <a:ext uri="{FF2B5EF4-FFF2-40B4-BE49-F238E27FC236}">
              <a16:creationId xmlns:a16="http://schemas.microsoft.com/office/drawing/2014/main" id="{62A172F2-B093-4C91-AFE6-94EED9CAB6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84" name="Picture 1" descr="ALMASHRI_0">
          <a:extLst>
            <a:ext uri="{FF2B5EF4-FFF2-40B4-BE49-F238E27FC236}">
              <a16:creationId xmlns:a16="http://schemas.microsoft.com/office/drawing/2014/main" id="{67043308-906B-43D9-ABC3-06988A41EA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85" name="Picture 1" descr="ALMASHRI_0">
          <a:extLst>
            <a:ext uri="{FF2B5EF4-FFF2-40B4-BE49-F238E27FC236}">
              <a16:creationId xmlns:a16="http://schemas.microsoft.com/office/drawing/2014/main" id="{CA6259CE-7771-4970-998C-1D9649AA1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86" name="Picture 1" descr="ALMASHRI_0">
          <a:extLst>
            <a:ext uri="{FF2B5EF4-FFF2-40B4-BE49-F238E27FC236}">
              <a16:creationId xmlns:a16="http://schemas.microsoft.com/office/drawing/2014/main" id="{7F972ECB-EA65-4976-B157-F8D6B4D14D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87" name="Picture 1" descr="ALMASHRI_0">
          <a:extLst>
            <a:ext uri="{FF2B5EF4-FFF2-40B4-BE49-F238E27FC236}">
              <a16:creationId xmlns:a16="http://schemas.microsoft.com/office/drawing/2014/main" id="{C1633101-9A4F-457C-98E9-3CE5B082DB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88" name="Picture 1" descr="ALMASHRI_0">
          <a:extLst>
            <a:ext uri="{FF2B5EF4-FFF2-40B4-BE49-F238E27FC236}">
              <a16:creationId xmlns:a16="http://schemas.microsoft.com/office/drawing/2014/main" id="{B87DD1EF-B3D3-4C48-8BFE-15B56528FA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89" name="Picture 1" descr="ALMASHRI_0">
          <a:extLst>
            <a:ext uri="{FF2B5EF4-FFF2-40B4-BE49-F238E27FC236}">
              <a16:creationId xmlns:a16="http://schemas.microsoft.com/office/drawing/2014/main" id="{12656610-FAD1-4845-88B3-9BB4233EB1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90" name="Picture 1" descr="ALMASHRI_0">
          <a:extLst>
            <a:ext uri="{FF2B5EF4-FFF2-40B4-BE49-F238E27FC236}">
              <a16:creationId xmlns:a16="http://schemas.microsoft.com/office/drawing/2014/main" id="{D375A3B6-0A11-47AE-8DA9-51E76CFC23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91" name="Picture 1" descr="ALMASHRI_0">
          <a:extLst>
            <a:ext uri="{FF2B5EF4-FFF2-40B4-BE49-F238E27FC236}">
              <a16:creationId xmlns:a16="http://schemas.microsoft.com/office/drawing/2014/main" id="{51DB9D75-7432-4D00-A6C0-BA03944D13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92" name="Picture 1" descr="ALMASHRI_0">
          <a:extLst>
            <a:ext uri="{FF2B5EF4-FFF2-40B4-BE49-F238E27FC236}">
              <a16:creationId xmlns:a16="http://schemas.microsoft.com/office/drawing/2014/main" id="{AAF00A3D-8555-4D2E-9463-29CEB37602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193" name="Picture 1" descr="ALMASHRI_0">
          <a:extLst>
            <a:ext uri="{FF2B5EF4-FFF2-40B4-BE49-F238E27FC236}">
              <a16:creationId xmlns:a16="http://schemas.microsoft.com/office/drawing/2014/main" id="{0787F775-ABBF-4F21-AF46-D6959E8C00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94" name="Picture 193" descr="ALMASHRI_0">
          <a:extLst>
            <a:ext uri="{FF2B5EF4-FFF2-40B4-BE49-F238E27FC236}">
              <a16:creationId xmlns:a16="http://schemas.microsoft.com/office/drawing/2014/main" id="{338B1162-DE09-42CE-B008-6CE156D4CB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95" name="Picture 1" descr="ALMASHRI_0">
          <a:extLst>
            <a:ext uri="{FF2B5EF4-FFF2-40B4-BE49-F238E27FC236}">
              <a16:creationId xmlns:a16="http://schemas.microsoft.com/office/drawing/2014/main" id="{B4CF0DA0-5439-4EF7-B47E-AAE112661E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96" name="Picture 1" descr="ALMASHRI_0">
          <a:extLst>
            <a:ext uri="{FF2B5EF4-FFF2-40B4-BE49-F238E27FC236}">
              <a16:creationId xmlns:a16="http://schemas.microsoft.com/office/drawing/2014/main" id="{EF1D716F-5EB3-4ABD-B8BF-48FAA6A415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97" name="Picture 1" descr="ALMASHRI_0">
          <a:extLst>
            <a:ext uri="{FF2B5EF4-FFF2-40B4-BE49-F238E27FC236}">
              <a16:creationId xmlns:a16="http://schemas.microsoft.com/office/drawing/2014/main" id="{178E366C-031D-4768-B3E9-4688C9CD60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98" name="Picture 1" descr="ALMASHRI_0">
          <a:extLst>
            <a:ext uri="{FF2B5EF4-FFF2-40B4-BE49-F238E27FC236}">
              <a16:creationId xmlns:a16="http://schemas.microsoft.com/office/drawing/2014/main" id="{AA7B8CBF-6427-4475-85E5-BDAAE91A8F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199" name="Picture 1" descr="ALMASHRI_0">
          <a:extLst>
            <a:ext uri="{FF2B5EF4-FFF2-40B4-BE49-F238E27FC236}">
              <a16:creationId xmlns:a16="http://schemas.microsoft.com/office/drawing/2014/main" id="{9788AD67-DFB6-4CD4-9D5E-75D3BCA05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00" name="Picture 1" descr="ALMASHRI_0">
          <a:extLst>
            <a:ext uri="{FF2B5EF4-FFF2-40B4-BE49-F238E27FC236}">
              <a16:creationId xmlns:a16="http://schemas.microsoft.com/office/drawing/2014/main" id="{A9067F83-2B76-4522-9459-97882227F2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01" name="Picture 1" descr="ALMASHRI_0">
          <a:extLst>
            <a:ext uri="{FF2B5EF4-FFF2-40B4-BE49-F238E27FC236}">
              <a16:creationId xmlns:a16="http://schemas.microsoft.com/office/drawing/2014/main" id="{DE7BBE42-4163-403C-BDF6-8E521C149D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02" name="Picture 1" descr="ALMASHRI_0">
          <a:extLst>
            <a:ext uri="{FF2B5EF4-FFF2-40B4-BE49-F238E27FC236}">
              <a16:creationId xmlns:a16="http://schemas.microsoft.com/office/drawing/2014/main" id="{3A83E1C8-BD83-416A-B0F0-D4DA87F9FA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03" name="Picture 1" descr="ALMASHRI_0">
          <a:extLst>
            <a:ext uri="{FF2B5EF4-FFF2-40B4-BE49-F238E27FC236}">
              <a16:creationId xmlns:a16="http://schemas.microsoft.com/office/drawing/2014/main" id="{846E7873-BD5A-441B-94B3-723D585532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04" name="Picture 1" descr="ALMASHRI_0">
          <a:extLst>
            <a:ext uri="{FF2B5EF4-FFF2-40B4-BE49-F238E27FC236}">
              <a16:creationId xmlns:a16="http://schemas.microsoft.com/office/drawing/2014/main" id="{32120AF6-D582-42E0-913D-7D18A580CB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05" name="Picture 1" descr="ALMASHRI_0">
          <a:extLst>
            <a:ext uri="{FF2B5EF4-FFF2-40B4-BE49-F238E27FC236}">
              <a16:creationId xmlns:a16="http://schemas.microsoft.com/office/drawing/2014/main" id="{25B720D0-E2E7-480E-8871-3366DADEF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06" name="Picture 1" descr="ALMASHRI_0">
          <a:extLst>
            <a:ext uri="{FF2B5EF4-FFF2-40B4-BE49-F238E27FC236}">
              <a16:creationId xmlns:a16="http://schemas.microsoft.com/office/drawing/2014/main" id="{04DB1ED8-0546-4111-9552-02EA30E58B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07" name="Picture 1" descr="ALMASHRI_0">
          <a:extLst>
            <a:ext uri="{FF2B5EF4-FFF2-40B4-BE49-F238E27FC236}">
              <a16:creationId xmlns:a16="http://schemas.microsoft.com/office/drawing/2014/main" id="{00A9CDBB-1316-419B-B5D4-A0B0C3C136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08" name="Picture 1" descr="ALMASHRI_0">
          <a:extLst>
            <a:ext uri="{FF2B5EF4-FFF2-40B4-BE49-F238E27FC236}">
              <a16:creationId xmlns:a16="http://schemas.microsoft.com/office/drawing/2014/main" id="{261DF035-4EC6-48A7-9E54-D68B708043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09" name="Picture 1" descr="ALMASHRI_0">
          <a:extLst>
            <a:ext uri="{FF2B5EF4-FFF2-40B4-BE49-F238E27FC236}">
              <a16:creationId xmlns:a16="http://schemas.microsoft.com/office/drawing/2014/main" id="{6BF30B07-39E8-430E-A228-FB894A41C4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10" name="Picture 1" descr="ALMASHRI_0">
          <a:extLst>
            <a:ext uri="{FF2B5EF4-FFF2-40B4-BE49-F238E27FC236}">
              <a16:creationId xmlns:a16="http://schemas.microsoft.com/office/drawing/2014/main" id="{D8466E87-3E6B-40C7-A5DD-2E3B7CBEDA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11" name="Picture 1" descr="ALMASHRI_0">
          <a:extLst>
            <a:ext uri="{FF2B5EF4-FFF2-40B4-BE49-F238E27FC236}">
              <a16:creationId xmlns:a16="http://schemas.microsoft.com/office/drawing/2014/main" id="{892947C0-AD4E-48D5-8639-2C302296C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12" name="Picture 1" descr="ALMASHRI_0">
          <a:extLst>
            <a:ext uri="{FF2B5EF4-FFF2-40B4-BE49-F238E27FC236}">
              <a16:creationId xmlns:a16="http://schemas.microsoft.com/office/drawing/2014/main" id="{936A350C-C639-47A0-8063-76CF6F9351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13" name="Picture 1" descr="ALMASHRI_0">
          <a:extLst>
            <a:ext uri="{FF2B5EF4-FFF2-40B4-BE49-F238E27FC236}">
              <a16:creationId xmlns:a16="http://schemas.microsoft.com/office/drawing/2014/main" id="{57877390-75BE-4EF1-8CB5-B2ED44B082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14" name="Picture 1" descr="ALMASHRI_0">
          <a:extLst>
            <a:ext uri="{FF2B5EF4-FFF2-40B4-BE49-F238E27FC236}">
              <a16:creationId xmlns:a16="http://schemas.microsoft.com/office/drawing/2014/main" id="{3F54B68A-DC99-44C5-99F6-43F4711808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15" name="Picture 1" descr="ALMASHRI_0">
          <a:extLst>
            <a:ext uri="{FF2B5EF4-FFF2-40B4-BE49-F238E27FC236}">
              <a16:creationId xmlns:a16="http://schemas.microsoft.com/office/drawing/2014/main" id="{FBD8D548-35A6-44DF-9A5A-063B5D72A8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16" name="Picture 1" descr="ALMASHRI_0">
          <a:extLst>
            <a:ext uri="{FF2B5EF4-FFF2-40B4-BE49-F238E27FC236}">
              <a16:creationId xmlns:a16="http://schemas.microsoft.com/office/drawing/2014/main" id="{CCE2E07B-AABB-4337-B2CF-BB20C485B4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17" name="Picture 1" descr="ALMASHRI_0">
          <a:extLst>
            <a:ext uri="{FF2B5EF4-FFF2-40B4-BE49-F238E27FC236}">
              <a16:creationId xmlns:a16="http://schemas.microsoft.com/office/drawing/2014/main" id="{A7641C79-E2B9-4228-ABD0-083E0EDE1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18" name="Picture 1" descr="ALMASHRI_0">
          <a:extLst>
            <a:ext uri="{FF2B5EF4-FFF2-40B4-BE49-F238E27FC236}">
              <a16:creationId xmlns:a16="http://schemas.microsoft.com/office/drawing/2014/main" id="{9F8D69A1-AFA4-4450-9093-F6F38121E4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19" name="Picture 1" descr="ALMASHRI_0">
          <a:extLst>
            <a:ext uri="{FF2B5EF4-FFF2-40B4-BE49-F238E27FC236}">
              <a16:creationId xmlns:a16="http://schemas.microsoft.com/office/drawing/2014/main" id="{B659756B-1047-429C-843C-A80563C57B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20" name="Picture 1" descr="ALMASHRI_0">
          <a:extLst>
            <a:ext uri="{FF2B5EF4-FFF2-40B4-BE49-F238E27FC236}">
              <a16:creationId xmlns:a16="http://schemas.microsoft.com/office/drawing/2014/main" id="{2373D32A-8E76-4046-9A4B-CEB817895D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21" name="Picture 1" descr="ALMASHRI_0">
          <a:extLst>
            <a:ext uri="{FF2B5EF4-FFF2-40B4-BE49-F238E27FC236}">
              <a16:creationId xmlns:a16="http://schemas.microsoft.com/office/drawing/2014/main" id="{F7173AEE-85AC-4A1F-9B76-24F14C33B1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22" name="Picture 1" descr="ALMASHRI_0">
          <a:extLst>
            <a:ext uri="{FF2B5EF4-FFF2-40B4-BE49-F238E27FC236}">
              <a16:creationId xmlns:a16="http://schemas.microsoft.com/office/drawing/2014/main" id="{495AF304-2310-4725-B075-E7372D6497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23" name="Picture 1" descr="ALMASHRI_0">
          <a:extLst>
            <a:ext uri="{FF2B5EF4-FFF2-40B4-BE49-F238E27FC236}">
              <a16:creationId xmlns:a16="http://schemas.microsoft.com/office/drawing/2014/main" id="{09C0A5B1-8FD8-49B9-A8CF-6573C2C4BB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24" name="Picture 1" descr="ALMASHRI_0">
          <a:extLst>
            <a:ext uri="{FF2B5EF4-FFF2-40B4-BE49-F238E27FC236}">
              <a16:creationId xmlns:a16="http://schemas.microsoft.com/office/drawing/2014/main" id="{557A9A8A-C954-447F-B1FE-2ED372AE3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25" name="Picture 1" descr="ALMASHRI_0">
          <a:extLst>
            <a:ext uri="{FF2B5EF4-FFF2-40B4-BE49-F238E27FC236}">
              <a16:creationId xmlns:a16="http://schemas.microsoft.com/office/drawing/2014/main" id="{069D297B-4DFB-45C2-9F0C-A436664274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26" name="Picture 225" descr="ALMASHRI_0">
          <a:extLst>
            <a:ext uri="{FF2B5EF4-FFF2-40B4-BE49-F238E27FC236}">
              <a16:creationId xmlns:a16="http://schemas.microsoft.com/office/drawing/2014/main" id="{0F1F5491-E7DE-4731-BA56-B8F63C737E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27" name="Picture 1" descr="ALMASHRI_0">
          <a:extLst>
            <a:ext uri="{FF2B5EF4-FFF2-40B4-BE49-F238E27FC236}">
              <a16:creationId xmlns:a16="http://schemas.microsoft.com/office/drawing/2014/main" id="{932F9345-7401-4733-81D1-E1817CFCB9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28" name="Picture 1" descr="ALMASHRI_0">
          <a:extLst>
            <a:ext uri="{FF2B5EF4-FFF2-40B4-BE49-F238E27FC236}">
              <a16:creationId xmlns:a16="http://schemas.microsoft.com/office/drawing/2014/main" id="{3E299A61-0E17-4C2F-99E5-6752A587F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29" name="Picture 1" descr="ALMASHRI_0">
          <a:extLst>
            <a:ext uri="{FF2B5EF4-FFF2-40B4-BE49-F238E27FC236}">
              <a16:creationId xmlns:a16="http://schemas.microsoft.com/office/drawing/2014/main" id="{C087EDFC-5A3D-49C1-8BD0-D2EA20BD29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30" name="Picture 1" descr="ALMASHRI_0">
          <a:extLst>
            <a:ext uri="{FF2B5EF4-FFF2-40B4-BE49-F238E27FC236}">
              <a16:creationId xmlns:a16="http://schemas.microsoft.com/office/drawing/2014/main" id="{E2AFC6E4-D6E0-4150-B686-0789C475E1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31" name="Picture 1" descr="ALMASHRI_0">
          <a:extLst>
            <a:ext uri="{FF2B5EF4-FFF2-40B4-BE49-F238E27FC236}">
              <a16:creationId xmlns:a16="http://schemas.microsoft.com/office/drawing/2014/main" id="{0B5573F8-D6FF-4D60-92F9-DF2CB1DE37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32" name="Picture 1" descr="ALMASHRI_0">
          <a:extLst>
            <a:ext uri="{FF2B5EF4-FFF2-40B4-BE49-F238E27FC236}">
              <a16:creationId xmlns:a16="http://schemas.microsoft.com/office/drawing/2014/main" id="{A361A131-58ED-44AC-A6C3-C9D061037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33" name="Picture 1" descr="ALMASHRI_0">
          <a:extLst>
            <a:ext uri="{FF2B5EF4-FFF2-40B4-BE49-F238E27FC236}">
              <a16:creationId xmlns:a16="http://schemas.microsoft.com/office/drawing/2014/main" id="{E6D2083B-5A35-4D9A-8774-3056E37D09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34" name="Picture 1" descr="ALMASHRI_0">
          <a:extLst>
            <a:ext uri="{FF2B5EF4-FFF2-40B4-BE49-F238E27FC236}">
              <a16:creationId xmlns:a16="http://schemas.microsoft.com/office/drawing/2014/main" id="{C661C3A7-7025-4C30-ADCF-D6A122692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35" name="Picture 1" descr="ALMASHRI_0">
          <a:extLst>
            <a:ext uri="{FF2B5EF4-FFF2-40B4-BE49-F238E27FC236}">
              <a16:creationId xmlns:a16="http://schemas.microsoft.com/office/drawing/2014/main" id="{C72A5059-2C1C-43EC-AC41-ED9F49381C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36" name="Picture 1" descr="ALMASHRI_0">
          <a:extLst>
            <a:ext uri="{FF2B5EF4-FFF2-40B4-BE49-F238E27FC236}">
              <a16:creationId xmlns:a16="http://schemas.microsoft.com/office/drawing/2014/main" id="{6D7A42E5-06DC-4051-8B17-72CBF109E5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37" name="Picture 1" descr="ALMASHRI_0">
          <a:extLst>
            <a:ext uri="{FF2B5EF4-FFF2-40B4-BE49-F238E27FC236}">
              <a16:creationId xmlns:a16="http://schemas.microsoft.com/office/drawing/2014/main" id="{D48E352B-219B-45BC-8456-2D60B30B61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38" name="Picture 1" descr="ALMASHRI_0">
          <a:extLst>
            <a:ext uri="{FF2B5EF4-FFF2-40B4-BE49-F238E27FC236}">
              <a16:creationId xmlns:a16="http://schemas.microsoft.com/office/drawing/2014/main" id="{23775B18-8A41-463B-B97E-770B7EE6F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39" name="Picture 1" descr="ALMASHRI_0">
          <a:extLst>
            <a:ext uri="{FF2B5EF4-FFF2-40B4-BE49-F238E27FC236}">
              <a16:creationId xmlns:a16="http://schemas.microsoft.com/office/drawing/2014/main" id="{FED14DCC-CF88-4BE3-946A-D7140430EA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40" name="Picture 1" descr="ALMASHRI_0">
          <a:extLst>
            <a:ext uri="{FF2B5EF4-FFF2-40B4-BE49-F238E27FC236}">
              <a16:creationId xmlns:a16="http://schemas.microsoft.com/office/drawing/2014/main" id="{B3773FDD-3F1F-42B8-84E7-52ED0717A2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41" name="Picture 1" descr="ALMASHRI_0">
          <a:extLst>
            <a:ext uri="{FF2B5EF4-FFF2-40B4-BE49-F238E27FC236}">
              <a16:creationId xmlns:a16="http://schemas.microsoft.com/office/drawing/2014/main" id="{15624D0E-FD79-4E44-9CD9-5164EA3F4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42" name="Picture 1" descr="ALMASHRI_0">
          <a:extLst>
            <a:ext uri="{FF2B5EF4-FFF2-40B4-BE49-F238E27FC236}">
              <a16:creationId xmlns:a16="http://schemas.microsoft.com/office/drawing/2014/main" id="{54EF1BCD-FB92-4E0F-98BE-BC2892B3B5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43" name="Picture 1" descr="ALMASHRI_0">
          <a:extLst>
            <a:ext uri="{FF2B5EF4-FFF2-40B4-BE49-F238E27FC236}">
              <a16:creationId xmlns:a16="http://schemas.microsoft.com/office/drawing/2014/main" id="{F536FF35-9213-4EB1-96AE-F89C03A565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44" name="Picture 1" descr="ALMASHRI_0">
          <a:extLst>
            <a:ext uri="{FF2B5EF4-FFF2-40B4-BE49-F238E27FC236}">
              <a16:creationId xmlns:a16="http://schemas.microsoft.com/office/drawing/2014/main" id="{F0F9A742-3A6B-49F4-B006-F37C60A2AD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45" name="Picture 1" descr="ALMASHRI_0">
          <a:extLst>
            <a:ext uri="{FF2B5EF4-FFF2-40B4-BE49-F238E27FC236}">
              <a16:creationId xmlns:a16="http://schemas.microsoft.com/office/drawing/2014/main" id="{CB13E835-FDD1-4982-8274-B858650E4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46" name="Picture 1" descr="ALMASHRI_0">
          <a:extLst>
            <a:ext uri="{FF2B5EF4-FFF2-40B4-BE49-F238E27FC236}">
              <a16:creationId xmlns:a16="http://schemas.microsoft.com/office/drawing/2014/main" id="{F5A80090-2E98-49F5-9DB1-6E6A2EBAD5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47" name="Picture 1" descr="ALMASHRI_0">
          <a:extLst>
            <a:ext uri="{FF2B5EF4-FFF2-40B4-BE49-F238E27FC236}">
              <a16:creationId xmlns:a16="http://schemas.microsoft.com/office/drawing/2014/main" id="{9E72EC7F-72C0-4A65-9112-20A1F58BF7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48" name="Picture 1" descr="ALMASHRI_0">
          <a:extLst>
            <a:ext uri="{FF2B5EF4-FFF2-40B4-BE49-F238E27FC236}">
              <a16:creationId xmlns:a16="http://schemas.microsoft.com/office/drawing/2014/main" id="{38B58811-3B3A-4FD5-BD43-081B2CCCFE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49" name="Picture 1" descr="ALMASHRI_0">
          <a:extLst>
            <a:ext uri="{FF2B5EF4-FFF2-40B4-BE49-F238E27FC236}">
              <a16:creationId xmlns:a16="http://schemas.microsoft.com/office/drawing/2014/main" id="{D38E33C3-755F-4C2A-B25F-F8B61BB18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50" name="Picture 1" descr="ALMASHRI_0">
          <a:extLst>
            <a:ext uri="{FF2B5EF4-FFF2-40B4-BE49-F238E27FC236}">
              <a16:creationId xmlns:a16="http://schemas.microsoft.com/office/drawing/2014/main" id="{06A518F5-B68D-4473-982D-FB180CB51F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51" name="Picture 1" descr="ALMASHRI_0">
          <a:extLst>
            <a:ext uri="{FF2B5EF4-FFF2-40B4-BE49-F238E27FC236}">
              <a16:creationId xmlns:a16="http://schemas.microsoft.com/office/drawing/2014/main" id="{B57EF7FF-F2B3-41F3-9DA7-04A6A26798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52" name="Picture 1" descr="ALMASHRI_0">
          <a:extLst>
            <a:ext uri="{FF2B5EF4-FFF2-40B4-BE49-F238E27FC236}">
              <a16:creationId xmlns:a16="http://schemas.microsoft.com/office/drawing/2014/main" id="{8244C92E-3232-491F-9AEF-3DCA59027A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53" name="Picture 1" descr="ALMASHRI_0">
          <a:extLst>
            <a:ext uri="{FF2B5EF4-FFF2-40B4-BE49-F238E27FC236}">
              <a16:creationId xmlns:a16="http://schemas.microsoft.com/office/drawing/2014/main" id="{FC518EAF-FCC0-4202-A0C6-42FC33A15D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54" name="Picture 1" descr="ALMASHRI_0">
          <a:extLst>
            <a:ext uri="{FF2B5EF4-FFF2-40B4-BE49-F238E27FC236}">
              <a16:creationId xmlns:a16="http://schemas.microsoft.com/office/drawing/2014/main" id="{4CAE3254-874E-41E3-8012-D3C5A6C4D4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55" name="Picture 1" descr="ALMASHRI_0">
          <a:extLst>
            <a:ext uri="{FF2B5EF4-FFF2-40B4-BE49-F238E27FC236}">
              <a16:creationId xmlns:a16="http://schemas.microsoft.com/office/drawing/2014/main" id="{9C7C21E5-F033-4CEF-A44B-2AA1EE83F5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56" name="Picture 1" descr="ALMASHRI_0">
          <a:extLst>
            <a:ext uri="{FF2B5EF4-FFF2-40B4-BE49-F238E27FC236}">
              <a16:creationId xmlns:a16="http://schemas.microsoft.com/office/drawing/2014/main" id="{569B70F8-F109-4CEF-A936-38AD761A2E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57" name="Picture 1" descr="ALMASHRI_0">
          <a:extLst>
            <a:ext uri="{FF2B5EF4-FFF2-40B4-BE49-F238E27FC236}">
              <a16:creationId xmlns:a16="http://schemas.microsoft.com/office/drawing/2014/main" id="{02D40324-661F-4516-ABCC-2255AC694C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58" name="Picture 257" descr="ALMASHRI_0">
          <a:extLst>
            <a:ext uri="{FF2B5EF4-FFF2-40B4-BE49-F238E27FC236}">
              <a16:creationId xmlns:a16="http://schemas.microsoft.com/office/drawing/2014/main" id="{40ABEECA-1A1A-4C4B-A2DA-A4C4AB24C9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59" name="Picture 1" descr="ALMASHRI_0">
          <a:extLst>
            <a:ext uri="{FF2B5EF4-FFF2-40B4-BE49-F238E27FC236}">
              <a16:creationId xmlns:a16="http://schemas.microsoft.com/office/drawing/2014/main" id="{D0B000B2-F2C0-4F00-B63A-04F44C50E4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60" name="Picture 1" descr="ALMASHRI_0">
          <a:extLst>
            <a:ext uri="{FF2B5EF4-FFF2-40B4-BE49-F238E27FC236}">
              <a16:creationId xmlns:a16="http://schemas.microsoft.com/office/drawing/2014/main" id="{1F059C32-3D05-41E6-8740-DB6DCF7951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61" name="Picture 1" descr="ALMASHRI_0">
          <a:extLst>
            <a:ext uri="{FF2B5EF4-FFF2-40B4-BE49-F238E27FC236}">
              <a16:creationId xmlns:a16="http://schemas.microsoft.com/office/drawing/2014/main" id="{65988FA6-EFF8-4313-807C-D2E2BDA955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62" name="Picture 1" descr="ALMASHRI_0">
          <a:extLst>
            <a:ext uri="{FF2B5EF4-FFF2-40B4-BE49-F238E27FC236}">
              <a16:creationId xmlns:a16="http://schemas.microsoft.com/office/drawing/2014/main" id="{0495B12F-0712-4683-A933-5886D4DEE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63" name="Picture 1" descr="ALMASHRI_0">
          <a:extLst>
            <a:ext uri="{FF2B5EF4-FFF2-40B4-BE49-F238E27FC236}">
              <a16:creationId xmlns:a16="http://schemas.microsoft.com/office/drawing/2014/main" id="{2E7D1EAB-BDB0-43BC-88ED-CF3BDF124C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64" name="Picture 1" descr="ALMASHRI_0">
          <a:extLst>
            <a:ext uri="{FF2B5EF4-FFF2-40B4-BE49-F238E27FC236}">
              <a16:creationId xmlns:a16="http://schemas.microsoft.com/office/drawing/2014/main" id="{158198A7-9418-4B8B-9FBA-D33B94A7E7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65" name="Picture 1" descr="ALMASHRI_0">
          <a:extLst>
            <a:ext uri="{FF2B5EF4-FFF2-40B4-BE49-F238E27FC236}">
              <a16:creationId xmlns:a16="http://schemas.microsoft.com/office/drawing/2014/main" id="{767B9D89-C8F3-458A-889F-9FDA204946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66" name="Picture 1" descr="ALMASHRI_0">
          <a:extLst>
            <a:ext uri="{FF2B5EF4-FFF2-40B4-BE49-F238E27FC236}">
              <a16:creationId xmlns:a16="http://schemas.microsoft.com/office/drawing/2014/main" id="{644D1E0C-806A-4E5A-82F7-6A460B3B5F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67" name="Picture 1" descr="ALMASHRI_0">
          <a:extLst>
            <a:ext uri="{FF2B5EF4-FFF2-40B4-BE49-F238E27FC236}">
              <a16:creationId xmlns:a16="http://schemas.microsoft.com/office/drawing/2014/main" id="{5C5C6923-E9B5-48D5-972C-2270769C9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68" name="Picture 1" descr="ALMASHRI_0">
          <a:extLst>
            <a:ext uri="{FF2B5EF4-FFF2-40B4-BE49-F238E27FC236}">
              <a16:creationId xmlns:a16="http://schemas.microsoft.com/office/drawing/2014/main" id="{5E3E6A24-D122-425A-B7A4-B726C6624E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69" name="Picture 1" descr="ALMASHRI_0">
          <a:extLst>
            <a:ext uri="{FF2B5EF4-FFF2-40B4-BE49-F238E27FC236}">
              <a16:creationId xmlns:a16="http://schemas.microsoft.com/office/drawing/2014/main" id="{9E298DA4-A43B-4DD4-A5F5-8BEAC58591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70" name="Picture 1" descr="ALMASHRI_0">
          <a:extLst>
            <a:ext uri="{FF2B5EF4-FFF2-40B4-BE49-F238E27FC236}">
              <a16:creationId xmlns:a16="http://schemas.microsoft.com/office/drawing/2014/main" id="{053F698D-C60B-4F15-8D8F-96F5395F93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71" name="Picture 1" descr="ALMASHRI_0">
          <a:extLst>
            <a:ext uri="{FF2B5EF4-FFF2-40B4-BE49-F238E27FC236}">
              <a16:creationId xmlns:a16="http://schemas.microsoft.com/office/drawing/2014/main" id="{1C489645-8FD6-4569-A528-588D2C3630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72" name="Picture 1" descr="ALMASHRI_0">
          <a:extLst>
            <a:ext uri="{FF2B5EF4-FFF2-40B4-BE49-F238E27FC236}">
              <a16:creationId xmlns:a16="http://schemas.microsoft.com/office/drawing/2014/main" id="{B16FB373-8091-405B-8E72-B32B2B4598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73" name="Picture 1" descr="ALMASHRI_0">
          <a:extLst>
            <a:ext uri="{FF2B5EF4-FFF2-40B4-BE49-F238E27FC236}">
              <a16:creationId xmlns:a16="http://schemas.microsoft.com/office/drawing/2014/main" id="{9D856E20-22F5-492F-85A5-C0BF2313CB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74" name="Picture 1" descr="ALMASHRI_0">
          <a:extLst>
            <a:ext uri="{FF2B5EF4-FFF2-40B4-BE49-F238E27FC236}">
              <a16:creationId xmlns:a16="http://schemas.microsoft.com/office/drawing/2014/main" id="{2BADB4D4-2F8E-4D80-BE72-0FBFA3C98A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75" name="Picture 1" descr="ALMASHRI_0">
          <a:extLst>
            <a:ext uri="{FF2B5EF4-FFF2-40B4-BE49-F238E27FC236}">
              <a16:creationId xmlns:a16="http://schemas.microsoft.com/office/drawing/2014/main" id="{77B4845C-84CB-41F7-A82D-569DE4BFCE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76" name="Picture 1" descr="ALMASHRI_0">
          <a:extLst>
            <a:ext uri="{FF2B5EF4-FFF2-40B4-BE49-F238E27FC236}">
              <a16:creationId xmlns:a16="http://schemas.microsoft.com/office/drawing/2014/main" id="{F2FE59DC-0FC2-4EC6-A6A4-8D20C3D63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77" name="Picture 1" descr="ALMASHRI_0">
          <a:extLst>
            <a:ext uri="{FF2B5EF4-FFF2-40B4-BE49-F238E27FC236}">
              <a16:creationId xmlns:a16="http://schemas.microsoft.com/office/drawing/2014/main" id="{48B1FE52-6F94-42E7-B6DB-8D00906864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78" name="Picture 1" descr="ALMASHRI_0">
          <a:extLst>
            <a:ext uri="{FF2B5EF4-FFF2-40B4-BE49-F238E27FC236}">
              <a16:creationId xmlns:a16="http://schemas.microsoft.com/office/drawing/2014/main" id="{3A70397B-8227-4357-9ABB-7BDD134C23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79" name="Picture 1" descr="ALMASHRI_0">
          <a:extLst>
            <a:ext uri="{FF2B5EF4-FFF2-40B4-BE49-F238E27FC236}">
              <a16:creationId xmlns:a16="http://schemas.microsoft.com/office/drawing/2014/main" id="{C9AE350A-28EE-4642-AA76-8D37F08B2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80" name="Picture 1" descr="ALMASHRI_0">
          <a:extLst>
            <a:ext uri="{FF2B5EF4-FFF2-40B4-BE49-F238E27FC236}">
              <a16:creationId xmlns:a16="http://schemas.microsoft.com/office/drawing/2014/main" id="{081D0314-6938-427B-94F9-2E085EBE56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81" name="Picture 1" descr="ALMASHRI_0">
          <a:extLst>
            <a:ext uri="{FF2B5EF4-FFF2-40B4-BE49-F238E27FC236}">
              <a16:creationId xmlns:a16="http://schemas.microsoft.com/office/drawing/2014/main" id="{F766AC83-2EC9-4D59-BE97-C517795C3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82" name="Picture 1" descr="ALMASHRI_0">
          <a:extLst>
            <a:ext uri="{FF2B5EF4-FFF2-40B4-BE49-F238E27FC236}">
              <a16:creationId xmlns:a16="http://schemas.microsoft.com/office/drawing/2014/main" id="{95B6C929-E284-48E3-B320-3EAFDB4C0D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83" name="Picture 1" descr="ALMASHRI_0">
          <a:extLst>
            <a:ext uri="{FF2B5EF4-FFF2-40B4-BE49-F238E27FC236}">
              <a16:creationId xmlns:a16="http://schemas.microsoft.com/office/drawing/2014/main" id="{56913A7A-E3C0-406E-91D9-722A99E036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84" name="Picture 1" descr="ALMASHRI_0">
          <a:extLst>
            <a:ext uri="{FF2B5EF4-FFF2-40B4-BE49-F238E27FC236}">
              <a16:creationId xmlns:a16="http://schemas.microsoft.com/office/drawing/2014/main" id="{85D27270-BD98-46FF-B93C-52DBD7B319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85" name="Picture 1" descr="ALMASHRI_0">
          <a:extLst>
            <a:ext uri="{FF2B5EF4-FFF2-40B4-BE49-F238E27FC236}">
              <a16:creationId xmlns:a16="http://schemas.microsoft.com/office/drawing/2014/main" id="{456DF06A-C31B-421B-AD9D-6D7EA9361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86" name="Picture 1" descr="ALMASHRI_0">
          <a:extLst>
            <a:ext uri="{FF2B5EF4-FFF2-40B4-BE49-F238E27FC236}">
              <a16:creationId xmlns:a16="http://schemas.microsoft.com/office/drawing/2014/main" id="{692D3ED1-4B26-41D4-BE52-47F331735F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87" name="Picture 1" descr="ALMASHRI_0">
          <a:extLst>
            <a:ext uri="{FF2B5EF4-FFF2-40B4-BE49-F238E27FC236}">
              <a16:creationId xmlns:a16="http://schemas.microsoft.com/office/drawing/2014/main" id="{84DBC40D-3C99-4E53-8CBE-7D99C04A95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88" name="Picture 1" descr="ALMASHRI_0">
          <a:extLst>
            <a:ext uri="{FF2B5EF4-FFF2-40B4-BE49-F238E27FC236}">
              <a16:creationId xmlns:a16="http://schemas.microsoft.com/office/drawing/2014/main" id="{0C201C49-AB28-40FD-AA48-54A0111789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289" name="Picture 1" descr="ALMASHRI_0">
          <a:extLst>
            <a:ext uri="{FF2B5EF4-FFF2-40B4-BE49-F238E27FC236}">
              <a16:creationId xmlns:a16="http://schemas.microsoft.com/office/drawing/2014/main" id="{499C894B-8F7D-4439-996F-9E0CB58759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90" name="Picture 289" descr="ALMASHRI_0">
          <a:extLst>
            <a:ext uri="{FF2B5EF4-FFF2-40B4-BE49-F238E27FC236}">
              <a16:creationId xmlns:a16="http://schemas.microsoft.com/office/drawing/2014/main" id="{DE436213-64CA-4C72-8D23-FB93BA2305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91" name="Picture 1" descr="ALMASHRI_0">
          <a:extLst>
            <a:ext uri="{FF2B5EF4-FFF2-40B4-BE49-F238E27FC236}">
              <a16:creationId xmlns:a16="http://schemas.microsoft.com/office/drawing/2014/main" id="{4F99AA8F-3510-4CE4-97B2-19CA7B2CEC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92" name="Picture 1" descr="ALMASHRI_0">
          <a:extLst>
            <a:ext uri="{FF2B5EF4-FFF2-40B4-BE49-F238E27FC236}">
              <a16:creationId xmlns:a16="http://schemas.microsoft.com/office/drawing/2014/main" id="{A6FDB585-2DC0-4D38-8FC2-D7412E912C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93" name="Picture 1" descr="ALMASHRI_0">
          <a:extLst>
            <a:ext uri="{FF2B5EF4-FFF2-40B4-BE49-F238E27FC236}">
              <a16:creationId xmlns:a16="http://schemas.microsoft.com/office/drawing/2014/main" id="{FC378C12-67A9-4F78-B061-5C2D35C45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94" name="Picture 1" descr="ALMASHRI_0">
          <a:extLst>
            <a:ext uri="{FF2B5EF4-FFF2-40B4-BE49-F238E27FC236}">
              <a16:creationId xmlns:a16="http://schemas.microsoft.com/office/drawing/2014/main" id="{57748004-4819-4FAC-A921-B8121F8C03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95" name="Picture 1" descr="ALMASHRI_0">
          <a:extLst>
            <a:ext uri="{FF2B5EF4-FFF2-40B4-BE49-F238E27FC236}">
              <a16:creationId xmlns:a16="http://schemas.microsoft.com/office/drawing/2014/main" id="{2A7343E3-5177-4C79-BFA4-3E842ADD2D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96" name="Picture 1" descr="ALMASHRI_0">
          <a:extLst>
            <a:ext uri="{FF2B5EF4-FFF2-40B4-BE49-F238E27FC236}">
              <a16:creationId xmlns:a16="http://schemas.microsoft.com/office/drawing/2014/main" id="{7F417ECF-1731-447C-B5DE-BEFC01FA73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97" name="Picture 1" descr="ALMASHRI_0">
          <a:extLst>
            <a:ext uri="{FF2B5EF4-FFF2-40B4-BE49-F238E27FC236}">
              <a16:creationId xmlns:a16="http://schemas.microsoft.com/office/drawing/2014/main" id="{EE092577-56AB-4352-B041-A26E7C1FD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98" name="Picture 1" descr="ALMASHRI_0">
          <a:extLst>
            <a:ext uri="{FF2B5EF4-FFF2-40B4-BE49-F238E27FC236}">
              <a16:creationId xmlns:a16="http://schemas.microsoft.com/office/drawing/2014/main" id="{B68F7D5E-8555-4AC4-9533-2CBEAFC464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299" name="Picture 1" descr="ALMASHRI_0">
          <a:extLst>
            <a:ext uri="{FF2B5EF4-FFF2-40B4-BE49-F238E27FC236}">
              <a16:creationId xmlns:a16="http://schemas.microsoft.com/office/drawing/2014/main" id="{B0462031-D068-43D3-A5E2-99C2CD5564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300" name="Picture 1" descr="ALMASHRI_0">
          <a:extLst>
            <a:ext uri="{FF2B5EF4-FFF2-40B4-BE49-F238E27FC236}">
              <a16:creationId xmlns:a16="http://schemas.microsoft.com/office/drawing/2014/main" id="{C61066CD-0ECF-44A8-ABAD-35141C2170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301" name="Picture 1" descr="ALMASHRI_0">
          <a:extLst>
            <a:ext uri="{FF2B5EF4-FFF2-40B4-BE49-F238E27FC236}">
              <a16:creationId xmlns:a16="http://schemas.microsoft.com/office/drawing/2014/main" id="{C1C1D349-E0E3-475D-AF04-FD9FC70AA9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302" name="Picture 1" descr="ALMASHRI_0">
          <a:extLst>
            <a:ext uri="{FF2B5EF4-FFF2-40B4-BE49-F238E27FC236}">
              <a16:creationId xmlns:a16="http://schemas.microsoft.com/office/drawing/2014/main" id="{2D670064-D04A-402A-B343-AEDDDFA76B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303" name="Picture 1" descr="ALMASHRI_0">
          <a:extLst>
            <a:ext uri="{FF2B5EF4-FFF2-40B4-BE49-F238E27FC236}">
              <a16:creationId xmlns:a16="http://schemas.microsoft.com/office/drawing/2014/main" id="{28C1EBE9-65C9-49C0-9055-B9E0472A9B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304" name="Picture 1" descr="ALMASHRI_0">
          <a:extLst>
            <a:ext uri="{FF2B5EF4-FFF2-40B4-BE49-F238E27FC236}">
              <a16:creationId xmlns:a16="http://schemas.microsoft.com/office/drawing/2014/main" id="{7804E0EE-A0E2-4033-9F6C-FABC8FDA0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48700"/>
    <xdr:pic>
      <xdr:nvPicPr>
        <xdr:cNvPr id="305" name="Picture 1" descr="ALMASHRI_0">
          <a:extLst>
            <a:ext uri="{FF2B5EF4-FFF2-40B4-BE49-F238E27FC236}">
              <a16:creationId xmlns:a16="http://schemas.microsoft.com/office/drawing/2014/main" id="{451B6C3A-41F7-4D69-9C3F-B77242570E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06" name="Picture 1" descr="ALMASHRI_0">
          <a:extLst>
            <a:ext uri="{FF2B5EF4-FFF2-40B4-BE49-F238E27FC236}">
              <a16:creationId xmlns:a16="http://schemas.microsoft.com/office/drawing/2014/main" id="{88315A16-8ED5-42A3-9960-EDEB9F25E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07" name="Picture 1" descr="ALMASHRI_0">
          <a:extLst>
            <a:ext uri="{FF2B5EF4-FFF2-40B4-BE49-F238E27FC236}">
              <a16:creationId xmlns:a16="http://schemas.microsoft.com/office/drawing/2014/main" id="{D6553F0D-134A-4296-8614-92FEF2EAFD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08" name="Picture 1" descr="ALMASHRI_0">
          <a:extLst>
            <a:ext uri="{FF2B5EF4-FFF2-40B4-BE49-F238E27FC236}">
              <a16:creationId xmlns:a16="http://schemas.microsoft.com/office/drawing/2014/main" id="{78F9BDF1-850A-450D-B215-493437B56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09" name="Picture 1" descr="ALMASHRI_0">
          <a:extLst>
            <a:ext uri="{FF2B5EF4-FFF2-40B4-BE49-F238E27FC236}">
              <a16:creationId xmlns:a16="http://schemas.microsoft.com/office/drawing/2014/main" id="{1E730859-FCF0-4B73-BADE-002448F14E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10" name="Picture 1" descr="ALMASHRI_0">
          <a:extLst>
            <a:ext uri="{FF2B5EF4-FFF2-40B4-BE49-F238E27FC236}">
              <a16:creationId xmlns:a16="http://schemas.microsoft.com/office/drawing/2014/main" id="{17A9D72C-0D86-4ABE-96BC-3C0DB4C34C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11" name="Picture 1" descr="ALMASHRI_0">
          <a:extLst>
            <a:ext uri="{FF2B5EF4-FFF2-40B4-BE49-F238E27FC236}">
              <a16:creationId xmlns:a16="http://schemas.microsoft.com/office/drawing/2014/main" id="{EEE16E3F-0431-48BC-B6C1-69BFD4B9B1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12" name="Picture 1" descr="ALMASHRI_0">
          <a:extLst>
            <a:ext uri="{FF2B5EF4-FFF2-40B4-BE49-F238E27FC236}">
              <a16:creationId xmlns:a16="http://schemas.microsoft.com/office/drawing/2014/main" id="{F1073E79-3653-4234-81D0-2B93AE1BF8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13" name="Picture 1" descr="ALMASHRI_0">
          <a:extLst>
            <a:ext uri="{FF2B5EF4-FFF2-40B4-BE49-F238E27FC236}">
              <a16:creationId xmlns:a16="http://schemas.microsoft.com/office/drawing/2014/main" id="{D52A5939-6096-4579-9745-C1349F7F31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14" name="Picture 1" descr="ALMASHRI_0">
          <a:extLst>
            <a:ext uri="{FF2B5EF4-FFF2-40B4-BE49-F238E27FC236}">
              <a16:creationId xmlns:a16="http://schemas.microsoft.com/office/drawing/2014/main" id="{0FC8B7B8-73D6-437F-87AD-4AF747ACF9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15" name="Picture 1" descr="ALMASHRI_0">
          <a:extLst>
            <a:ext uri="{FF2B5EF4-FFF2-40B4-BE49-F238E27FC236}">
              <a16:creationId xmlns:a16="http://schemas.microsoft.com/office/drawing/2014/main" id="{E7EAF566-184A-4C94-94AC-490E85E760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16" name="Picture 1" descr="ALMASHRI_0">
          <a:extLst>
            <a:ext uri="{FF2B5EF4-FFF2-40B4-BE49-F238E27FC236}">
              <a16:creationId xmlns:a16="http://schemas.microsoft.com/office/drawing/2014/main" id="{D03AE7BB-B378-4C41-838B-9D1F551B33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17" name="Picture 1" descr="ALMASHRI_0">
          <a:extLst>
            <a:ext uri="{FF2B5EF4-FFF2-40B4-BE49-F238E27FC236}">
              <a16:creationId xmlns:a16="http://schemas.microsoft.com/office/drawing/2014/main" id="{AA384460-5E9A-4D86-A6FD-B78DD8EF9C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18" name="Picture 1" descr="ALMASHRI_0">
          <a:extLst>
            <a:ext uri="{FF2B5EF4-FFF2-40B4-BE49-F238E27FC236}">
              <a16:creationId xmlns:a16="http://schemas.microsoft.com/office/drawing/2014/main" id="{88930959-3D80-4735-8462-4BBD704A35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19" name="Picture 1" descr="ALMASHRI_0">
          <a:extLst>
            <a:ext uri="{FF2B5EF4-FFF2-40B4-BE49-F238E27FC236}">
              <a16:creationId xmlns:a16="http://schemas.microsoft.com/office/drawing/2014/main" id="{6F6E7BF4-D29D-41AC-B961-3CC736CE3E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20" name="Picture 1" descr="ALMASHRI_0">
          <a:extLst>
            <a:ext uri="{FF2B5EF4-FFF2-40B4-BE49-F238E27FC236}">
              <a16:creationId xmlns:a16="http://schemas.microsoft.com/office/drawing/2014/main" id="{546114BE-BC35-4C73-933E-1889FD9B59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59</xdr:row>
      <xdr:rowOff>0</xdr:rowOff>
    </xdr:from>
    <xdr:ext cx="0" cy="8677275"/>
    <xdr:pic>
      <xdr:nvPicPr>
        <xdr:cNvPr id="321" name="Picture 1" descr="ALMASHRI_0">
          <a:extLst>
            <a:ext uri="{FF2B5EF4-FFF2-40B4-BE49-F238E27FC236}">
              <a16:creationId xmlns:a16="http://schemas.microsoft.com/office/drawing/2014/main" id="{EA3A570A-A90A-40B4-A5DB-AA5E854664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350" y="16459200"/>
          <a:ext cx="0" cy="867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CF7B0-4CF9-49A5-B378-765D4C2FA655}">
  <dimension ref="A1:F138"/>
  <sheetViews>
    <sheetView tabSelected="1" workbookViewId="0">
      <selection activeCell="I4" sqref="I4"/>
    </sheetView>
  </sheetViews>
  <sheetFormatPr defaultRowHeight="14.5" x14ac:dyDescent="0.35"/>
  <cols>
    <col min="2" max="2" width="57.36328125" customWidth="1"/>
    <col min="3" max="3" width="9.6328125"/>
    <col min="4" max="4" width="15.81640625" customWidth="1"/>
    <col min="5" max="5" width="12.90625" customWidth="1"/>
    <col min="6" max="6" width="15.36328125" customWidth="1"/>
  </cols>
  <sheetData>
    <row r="1" spans="1:6" ht="18.5" x14ac:dyDescent="0.35">
      <c r="A1" s="1" t="s">
        <v>0</v>
      </c>
      <c r="B1" s="2"/>
      <c r="C1" s="2"/>
      <c r="D1" s="2"/>
      <c r="E1" s="2"/>
      <c r="F1" s="3"/>
    </row>
    <row r="2" spans="1:6" ht="15.5" x14ac:dyDescent="0.35">
      <c r="A2" s="4" t="s">
        <v>1</v>
      </c>
      <c r="B2" s="5"/>
      <c r="C2" s="5"/>
      <c r="D2" s="5"/>
      <c r="E2" s="5"/>
      <c r="F2" s="6"/>
    </row>
    <row r="3" spans="1:6" x14ac:dyDescent="0.35">
      <c r="A3" s="7" t="s">
        <v>2</v>
      </c>
      <c r="B3" s="8" t="s">
        <v>3</v>
      </c>
      <c r="C3" s="8" t="s">
        <v>4</v>
      </c>
      <c r="D3" s="8" t="s">
        <v>5</v>
      </c>
      <c r="E3" s="9" t="s">
        <v>6</v>
      </c>
      <c r="F3" s="10" t="s">
        <v>7</v>
      </c>
    </row>
    <row r="4" spans="1:6" ht="15.5" x14ac:dyDescent="0.35">
      <c r="A4" s="11"/>
      <c r="B4" s="12" t="s">
        <v>8</v>
      </c>
      <c r="C4" s="13"/>
      <c r="D4" s="14"/>
      <c r="E4" s="14"/>
      <c r="F4" s="15"/>
    </row>
    <row r="5" spans="1:6" ht="75" x14ac:dyDescent="0.35">
      <c r="A5" s="16"/>
      <c r="B5" s="17" t="s">
        <v>9</v>
      </c>
      <c r="C5" s="18" t="s">
        <v>10</v>
      </c>
      <c r="D5" s="19"/>
      <c r="E5" s="19"/>
      <c r="F5" s="20"/>
    </row>
    <row r="6" spans="1:6" ht="15.5" x14ac:dyDescent="0.35">
      <c r="A6" s="21" t="s">
        <v>11</v>
      </c>
      <c r="B6" s="22" t="s">
        <v>12</v>
      </c>
      <c r="C6" s="19"/>
      <c r="D6" s="19"/>
      <c r="E6" s="23"/>
      <c r="F6" s="20"/>
    </row>
    <row r="7" spans="1:6" ht="15.5" x14ac:dyDescent="0.35">
      <c r="A7" s="21" t="s">
        <v>13</v>
      </c>
      <c r="B7" s="22" t="s">
        <v>14</v>
      </c>
      <c r="C7" s="19"/>
      <c r="D7" s="19"/>
      <c r="E7" s="23"/>
      <c r="F7" s="20"/>
    </row>
    <row r="8" spans="1:6" ht="31" x14ac:dyDescent="0.35">
      <c r="A8" s="24"/>
      <c r="B8" s="25" t="s">
        <v>15</v>
      </c>
      <c r="C8" s="19"/>
      <c r="D8" s="19"/>
      <c r="E8" s="23"/>
      <c r="F8" s="20"/>
    </row>
    <row r="9" spans="1:6" ht="31" x14ac:dyDescent="0.35">
      <c r="A9" s="24" t="s">
        <v>16</v>
      </c>
      <c r="B9" s="26" t="s">
        <v>17</v>
      </c>
      <c r="C9" s="27" t="s">
        <v>18</v>
      </c>
      <c r="D9" s="19">
        <v>29</v>
      </c>
      <c r="E9" s="23"/>
      <c r="F9" s="20">
        <f>D9*E9</f>
        <v>0</v>
      </c>
    </row>
    <row r="10" spans="1:6" ht="62" x14ac:dyDescent="0.35">
      <c r="A10" s="24" t="s">
        <v>19</v>
      </c>
      <c r="B10" s="26" t="s">
        <v>20</v>
      </c>
      <c r="C10" s="27" t="s">
        <v>18</v>
      </c>
      <c r="D10" s="19">
        <v>29</v>
      </c>
      <c r="E10" s="23"/>
      <c r="F10" s="20">
        <f>D10*E10</f>
        <v>0</v>
      </c>
    </row>
    <row r="11" spans="1:6" ht="31" x14ac:dyDescent="0.35">
      <c r="A11" s="24" t="s">
        <v>21</v>
      </c>
      <c r="B11" s="26" t="s">
        <v>22</v>
      </c>
      <c r="C11" s="28" t="s">
        <v>23</v>
      </c>
      <c r="D11" s="19">
        <f>1.5*1.8*1.8*4</f>
        <v>19.440000000000001</v>
      </c>
      <c r="E11" s="23"/>
      <c r="F11" s="20">
        <f>D11*E11</f>
        <v>0</v>
      </c>
    </row>
    <row r="12" spans="1:6" ht="31" x14ac:dyDescent="0.35">
      <c r="A12" s="24" t="s">
        <v>24</v>
      </c>
      <c r="B12" s="26" t="s">
        <v>25</v>
      </c>
      <c r="C12" s="28" t="s">
        <v>23</v>
      </c>
      <c r="D12" s="19">
        <f>1.5*1.8*1.8*4-0.5*1.6*1.6*4</f>
        <v>14.32</v>
      </c>
      <c r="E12" s="23"/>
      <c r="F12" s="20">
        <f>D12*E12</f>
        <v>0</v>
      </c>
    </row>
    <row r="13" spans="1:6" ht="31" x14ac:dyDescent="0.35">
      <c r="A13" s="24" t="s">
        <v>26</v>
      </c>
      <c r="B13" s="29" t="s">
        <v>27</v>
      </c>
      <c r="C13" s="28" t="s">
        <v>23</v>
      </c>
      <c r="D13" s="19">
        <f>D11-D12</f>
        <v>5.120000000000001</v>
      </c>
      <c r="E13" s="23"/>
      <c r="F13" s="20">
        <f>D13*E13</f>
        <v>0</v>
      </c>
    </row>
    <row r="14" spans="1:6" ht="15.5" x14ac:dyDescent="0.35">
      <c r="A14" s="21" t="s">
        <v>28</v>
      </c>
      <c r="B14" s="22" t="s">
        <v>29</v>
      </c>
      <c r="C14" s="19"/>
      <c r="D14" s="19"/>
      <c r="E14" s="23"/>
      <c r="F14" s="20"/>
    </row>
    <row r="15" spans="1:6" ht="18.5" x14ac:dyDescent="0.35">
      <c r="A15" s="24" t="s">
        <v>30</v>
      </c>
      <c r="B15" s="26" t="s">
        <v>31</v>
      </c>
      <c r="C15" s="27" t="s">
        <v>18</v>
      </c>
      <c r="D15" s="19">
        <v>9</v>
      </c>
      <c r="E15" s="23"/>
      <c r="F15" s="20">
        <f>D15*E15</f>
        <v>0</v>
      </c>
    </row>
    <row r="16" spans="1:6" ht="18.5" x14ac:dyDescent="0.35">
      <c r="A16" s="24" t="s">
        <v>32</v>
      </c>
      <c r="B16" s="26" t="s">
        <v>33</v>
      </c>
      <c r="C16" s="28" t="s">
        <v>23</v>
      </c>
      <c r="D16" s="19">
        <f>1.6*1.6*0.5*4</f>
        <v>5.120000000000001</v>
      </c>
      <c r="E16" s="23"/>
      <c r="F16" s="20">
        <f>D16*E16</f>
        <v>0</v>
      </c>
    </row>
    <row r="17" spans="1:6" ht="18.5" x14ac:dyDescent="0.35">
      <c r="A17" s="24" t="s">
        <v>34</v>
      </c>
      <c r="B17" s="26" t="s">
        <v>35</v>
      </c>
      <c r="C17" s="28" t="s">
        <v>23</v>
      </c>
      <c r="D17" s="19">
        <f>0.15*5*5</f>
        <v>3.75</v>
      </c>
      <c r="E17" s="23"/>
      <c r="F17" s="20">
        <f>D17*E17</f>
        <v>0</v>
      </c>
    </row>
    <row r="18" spans="1:6" ht="30.5" x14ac:dyDescent="0.35">
      <c r="A18" s="24"/>
      <c r="B18" s="22" t="s">
        <v>36</v>
      </c>
      <c r="C18" s="19"/>
      <c r="D18" s="19"/>
      <c r="E18" s="23"/>
      <c r="F18" s="20"/>
    </row>
    <row r="19" spans="1:6" ht="15.5" x14ac:dyDescent="0.35">
      <c r="A19" s="24" t="s">
        <v>37</v>
      </c>
      <c r="B19" s="26" t="s">
        <v>38</v>
      </c>
      <c r="C19" s="19" t="s">
        <v>39</v>
      </c>
      <c r="D19" s="19">
        <v>97</v>
      </c>
      <c r="E19" s="23"/>
      <c r="F19" s="20">
        <f>D19*E19</f>
        <v>0</v>
      </c>
    </row>
    <row r="20" spans="1:6" ht="15.5" x14ac:dyDescent="0.35">
      <c r="A20" s="24" t="s">
        <v>40</v>
      </c>
      <c r="B20" s="26" t="s">
        <v>41</v>
      </c>
      <c r="C20" s="19" t="s">
        <v>39</v>
      </c>
      <c r="D20" s="19">
        <v>122</v>
      </c>
      <c r="E20" s="23"/>
      <c r="F20" s="20">
        <f>D20*E20</f>
        <v>0</v>
      </c>
    </row>
    <row r="21" spans="1:6" ht="18.5" x14ac:dyDescent="0.35">
      <c r="A21" s="24" t="s">
        <v>42</v>
      </c>
      <c r="B21" s="26" t="s">
        <v>43</v>
      </c>
      <c r="C21" s="27" t="s">
        <v>18</v>
      </c>
      <c r="D21" s="19">
        <v>29</v>
      </c>
      <c r="E21" s="23"/>
      <c r="F21" s="20">
        <f>D21*E21</f>
        <v>0</v>
      </c>
    </row>
    <row r="22" spans="1:6" ht="15.5" x14ac:dyDescent="0.35">
      <c r="A22" s="24"/>
      <c r="B22" s="22" t="s">
        <v>44</v>
      </c>
      <c r="C22" s="19"/>
      <c r="D22" s="19"/>
      <c r="E22" s="23"/>
      <c r="F22" s="20"/>
    </row>
    <row r="23" spans="1:6" ht="18.5" x14ac:dyDescent="0.35">
      <c r="A23" s="24" t="s">
        <v>45</v>
      </c>
      <c r="B23" s="26" t="s">
        <v>46</v>
      </c>
      <c r="C23" s="27" t="s">
        <v>18</v>
      </c>
      <c r="D23" s="19">
        <f>0.5*1.7*4*4</f>
        <v>13.6</v>
      </c>
      <c r="E23" s="23"/>
      <c r="F23" s="20">
        <f>D23*E23</f>
        <v>0</v>
      </c>
    </row>
    <row r="24" spans="1:6" ht="31" x14ac:dyDescent="0.35">
      <c r="A24" s="24" t="s">
        <v>47</v>
      </c>
      <c r="B24" s="26" t="s">
        <v>48</v>
      </c>
      <c r="C24" s="19" t="s">
        <v>49</v>
      </c>
      <c r="D24" s="19">
        <v>22</v>
      </c>
      <c r="E24" s="23"/>
      <c r="F24" s="20">
        <f>D24*E24</f>
        <v>0</v>
      </c>
    </row>
    <row r="25" spans="1:6" ht="15.5" x14ac:dyDescent="0.35">
      <c r="A25" s="24"/>
      <c r="B25" s="22" t="s">
        <v>50</v>
      </c>
      <c r="C25" s="19"/>
      <c r="D25" s="19"/>
      <c r="E25" s="23"/>
      <c r="F25" s="20"/>
    </row>
    <row r="26" spans="1:6" ht="31" x14ac:dyDescent="0.35">
      <c r="A26" s="24" t="s">
        <v>51</v>
      </c>
      <c r="B26" s="26" t="s">
        <v>52</v>
      </c>
      <c r="C26" s="27" t="s">
        <v>18</v>
      </c>
      <c r="D26" s="19">
        <v>25</v>
      </c>
      <c r="E26" s="23"/>
      <c r="F26" s="20">
        <f>D26*E26</f>
        <v>0</v>
      </c>
    </row>
    <row r="27" spans="1:6" ht="18.5" x14ac:dyDescent="0.35">
      <c r="A27" s="24" t="s">
        <v>53</v>
      </c>
      <c r="B27" s="26" t="s">
        <v>54</v>
      </c>
      <c r="C27" s="27" t="s">
        <v>18</v>
      </c>
      <c r="D27" s="19">
        <v>25</v>
      </c>
      <c r="E27" s="23"/>
      <c r="F27" s="20">
        <f>D27*E27</f>
        <v>0</v>
      </c>
    </row>
    <row r="28" spans="1:6" ht="15.5" x14ac:dyDescent="0.35">
      <c r="A28" s="24" t="s">
        <v>55</v>
      </c>
      <c r="B28" s="22" t="s">
        <v>56</v>
      </c>
      <c r="C28" s="19"/>
      <c r="D28" s="19"/>
      <c r="E28" s="23"/>
      <c r="F28" s="20"/>
    </row>
    <row r="29" spans="1:6" ht="46.5" x14ac:dyDescent="0.35">
      <c r="A29" s="24" t="s">
        <v>57</v>
      </c>
      <c r="B29" s="26" t="s">
        <v>58</v>
      </c>
      <c r="C29" s="27" t="s">
        <v>18</v>
      </c>
      <c r="D29" s="19">
        <v>29</v>
      </c>
      <c r="E29" s="23"/>
      <c r="F29" s="20">
        <f>D29*E29</f>
        <v>0</v>
      </c>
    </row>
    <row r="30" spans="1:6" ht="15.5" x14ac:dyDescent="0.35">
      <c r="A30" s="24" t="s">
        <v>59</v>
      </c>
      <c r="B30" s="26" t="s">
        <v>60</v>
      </c>
      <c r="C30" s="19"/>
      <c r="D30" s="19"/>
      <c r="E30" s="23"/>
      <c r="F30" s="20"/>
    </row>
    <row r="31" spans="1:6" ht="18.5" x14ac:dyDescent="0.35">
      <c r="A31" s="24" t="s">
        <v>61</v>
      </c>
      <c r="B31" s="26" t="s">
        <v>62</v>
      </c>
      <c r="C31" s="27" t="s">
        <v>18</v>
      </c>
      <c r="D31" s="19">
        <v>5</v>
      </c>
      <c r="E31" s="23"/>
      <c r="F31" s="20">
        <f>D31*E31</f>
        <v>0</v>
      </c>
    </row>
    <row r="32" spans="1:6" ht="15.5" x14ac:dyDescent="0.35">
      <c r="A32" s="30" t="s">
        <v>63</v>
      </c>
      <c r="B32" s="31"/>
      <c r="C32" s="31"/>
      <c r="D32" s="31"/>
      <c r="E32" s="31"/>
      <c r="F32" s="32">
        <f>SUM(F7:F31)</f>
        <v>0</v>
      </c>
    </row>
    <row r="34" spans="1:6" ht="15.5" x14ac:dyDescent="0.35">
      <c r="A34" s="21" t="s">
        <v>64</v>
      </c>
      <c r="B34" s="22" t="s">
        <v>65</v>
      </c>
      <c r="C34" s="19"/>
      <c r="D34" s="19"/>
      <c r="E34" s="23"/>
      <c r="F34" s="20"/>
    </row>
    <row r="35" spans="1:6" ht="15.5" x14ac:dyDescent="0.35">
      <c r="A35" s="24" t="s">
        <v>66</v>
      </c>
      <c r="B35" s="22" t="s">
        <v>67</v>
      </c>
      <c r="C35" s="19"/>
      <c r="D35" s="19"/>
      <c r="E35" s="23"/>
      <c r="F35" s="20"/>
    </row>
    <row r="36" spans="1:6" ht="18.5" x14ac:dyDescent="0.35">
      <c r="A36" s="24" t="s">
        <v>68</v>
      </c>
      <c r="B36" s="26" t="s">
        <v>69</v>
      </c>
      <c r="C36" s="28" t="s">
        <v>23</v>
      </c>
      <c r="D36" s="19">
        <f>0.4*0.4*7.5*4</f>
        <v>4.8000000000000007</v>
      </c>
      <c r="E36" s="23"/>
      <c r="F36" s="20">
        <f>D36*E36</f>
        <v>0</v>
      </c>
    </row>
    <row r="37" spans="1:6" ht="18.5" x14ac:dyDescent="0.35">
      <c r="A37" s="24" t="s">
        <v>70</v>
      </c>
      <c r="B37" s="26" t="s">
        <v>71</v>
      </c>
      <c r="C37" s="28" t="s">
        <v>23</v>
      </c>
      <c r="D37" s="19">
        <f>5*5*0.15</f>
        <v>3.75</v>
      </c>
      <c r="E37" s="23"/>
      <c r="F37" s="20">
        <f>D37*E37</f>
        <v>0</v>
      </c>
    </row>
    <row r="38" spans="1:6" ht="18.5" x14ac:dyDescent="0.35">
      <c r="A38" s="24" t="s">
        <v>72</v>
      </c>
      <c r="B38" s="26" t="s">
        <v>73</v>
      </c>
      <c r="C38" s="28" t="s">
        <v>23</v>
      </c>
      <c r="D38" s="19">
        <f>20*0.4*0.3*3</f>
        <v>7.1999999999999993</v>
      </c>
      <c r="E38" s="23"/>
      <c r="F38" s="20">
        <f>D38*E38</f>
        <v>0</v>
      </c>
    </row>
    <row r="39" spans="1:6" ht="30.5" x14ac:dyDescent="0.35">
      <c r="A39" s="24"/>
      <c r="B39" s="22" t="s">
        <v>74</v>
      </c>
      <c r="C39" s="19"/>
      <c r="D39" s="19"/>
      <c r="E39" s="23"/>
      <c r="F39" s="20"/>
    </row>
    <row r="40" spans="1:6" ht="15.5" x14ac:dyDescent="0.35">
      <c r="A40" s="24" t="s">
        <v>75</v>
      </c>
      <c r="B40" s="26" t="s">
        <v>76</v>
      </c>
      <c r="C40" s="19" t="s">
        <v>39</v>
      </c>
      <c r="D40" s="19">
        <v>152</v>
      </c>
      <c r="E40" s="23"/>
      <c r="F40" s="20">
        <f>D40*E40</f>
        <v>0</v>
      </c>
    </row>
    <row r="41" spans="1:6" ht="15.5" x14ac:dyDescent="0.35">
      <c r="A41" s="24" t="s">
        <v>77</v>
      </c>
      <c r="B41" s="26" t="s">
        <v>78</v>
      </c>
      <c r="C41" s="19" t="s">
        <v>39</v>
      </c>
      <c r="D41" s="19">
        <f>304*0.617+250*0.617</f>
        <v>341.81799999999998</v>
      </c>
      <c r="E41" s="23"/>
      <c r="F41" s="20">
        <f>D41*E41</f>
        <v>0</v>
      </c>
    </row>
    <row r="42" spans="1:6" ht="15.5" x14ac:dyDescent="0.35">
      <c r="A42" s="24" t="s">
        <v>79</v>
      </c>
      <c r="B42" s="26" t="s">
        <v>80</v>
      </c>
      <c r="C42" s="19" t="s">
        <v>39</v>
      </c>
      <c r="D42" s="19">
        <f>250*0.889</f>
        <v>222.25</v>
      </c>
      <c r="E42" s="23"/>
      <c r="F42" s="20">
        <f>D42*E42</f>
        <v>0</v>
      </c>
    </row>
    <row r="43" spans="1:6" ht="15.5" x14ac:dyDescent="0.35">
      <c r="A43" s="24" t="s">
        <v>81</v>
      </c>
      <c r="B43" s="26" t="s">
        <v>82</v>
      </c>
      <c r="C43" s="19" t="s">
        <v>39</v>
      </c>
      <c r="D43" s="19">
        <f>8*7.5*4*1.58+8*20*3*1.58</f>
        <v>1137.6000000000001</v>
      </c>
      <c r="E43" s="23"/>
      <c r="F43" s="20">
        <f>D43*E43</f>
        <v>0</v>
      </c>
    </row>
    <row r="44" spans="1:6" ht="15.5" x14ac:dyDescent="0.35">
      <c r="A44" s="24"/>
      <c r="B44" s="22" t="s">
        <v>83</v>
      </c>
      <c r="C44" s="19"/>
      <c r="D44" s="19"/>
      <c r="E44" s="23"/>
      <c r="F44" s="20"/>
    </row>
    <row r="45" spans="1:6" ht="18.5" x14ac:dyDescent="0.35">
      <c r="A45" s="24" t="s">
        <v>79</v>
      </c>
      <c r="B45" s="26" t="s">
        <v>84</v>
      </c>
      <c r="C45" s="27" t="s">
        <v>18</v>
      </c>
      <c r="D45" s="19">
        <v>61</v>
      </c>
      <c r="E45" s="23"/>
      <c r="F45" s="20">
        <f>D45*E45</f>
        <v>0</v>
      </c>
    </row>
    <row r="46" spans="1:6" ht="18.5" x14ac:dyDescent="0.35">
      <c r="A46" s="24" t="s">
        <v>81</v>
      </c>
      <c r="B46" s="26" t="s">
        <v>85</v>
      </c>
      <c r="C46" s="27" t="s">
        <v>18</v>
      </c>
      <c r="D46" s="19">
        <v>46</v>
      </c>
      <c r="E46" s="23"/>
      <c r="F46" s="20">
        <f>D46*E46</f>
        <v>0</v>
      </c>
    </row>
    <row r="47" spans="1:6" ht="18.5" x14ac:dyDescent="0.35">
      <c r="A47" s="24" t="s">
        <v>86</v>
      </c>
      <c r="B47" s="26" t="s">
        <v>71</v>
      </c>
      <c r="C47" s="27" t="s">
        <v>18</v>
      </c>
      <c r="D47" s="19">
        <v>25</v>
      </c>
      <c r="E47" s="23"/>
      <c r="F47" s="20">
        <f>D47*E47</f>
        <v>0</v>
      </c>
    </row>
    <row r="48" spans="1:6" ht="15.5" x14ac:dyDescent="0.35">
      <c r="A48" s="24" t="s">
        <v>87</v>
      </c>
      <c r="B48" s="26" t="s">
        <v>88</v>
      </c>
      <c r="C48" s="19" t="s">
        <v>49</v>
      </c>
      <c r="D48" s="19">
        <v>23</v>
      </c>
      <c r="E48" s="23"/>
      <c r="F48" s="20">
        <f>D48*E48</f>
        <v>0</v>
      </c>
    </row>
    <row r="49" spans="1:6" ht="15.5" x14ac:dyDescent="0.35">
      <c r="A49" s="30" t="s">
        <v>89</v>
      </c>
      <c r="B49" s="31"/>
      <c r="C49" s="31"/>
      <c r="D49" s="31"/>
      <c r="E49" s="31"/>
      <c r="F49" s="32">
        <f>SUM(F33:F48)</f>
        <v>0</v>
      </c>
    </row>
    <row r="50" spans="1:6" ht="15.5" x14ac:dyDescent="0.35">
      <c r="A50" s="24"/>
      <c r="B50" s="26"/>
      <c r="C50" s="19"/>
      <c r="D50" s="19"/>
      <c r="E50" s="23"/>
      <c r="F50" s="20"/>
    </row>
    <row r="51" spans="1:6" ht="15.5" x14ac:dyDescent="0.35">
      <c r="A51" s="24" t="s">
        <v>90</v>
      </c>
      <c r="B51" s="22" t="s">
        <v>91</v>
      </c>
      <c r="C51" s="19"/>
      <c r="D51" s="19"/>
      <c r="E51" s="23"/>
      <c r="F51" s="20"/>
    </row>
    <row r="52" spans="1:6" ht="31" x14ac:dyDescent="0.35">
      <c r="A52" s="24"/>
      <c r="B52" s="33" t="s">
        <v>92</v>
      </c>
      <c r="C52" s="19"/>
      <c r="D52" s="19"/>
      <c r="E52" s="23"/>
      <c r="F52" s="20"/>
    </row>
    <row r="53" spans="1:6" ht="15.5" x14ac:dyDescent="0.35">
      <c r="A53" s="24" t="s">
        <v>93</v>
      </c>
      <c r="B53" s="26" t="s">
        <v>78</v>
      </c>
      <c r="C53" s="19" t="s">
        <v>39</v>
      </c>
      <c r="D53" s="19">
        <f>250*0.617+2000*2*0.617</f>
        <v>2622.25</v>
      </c>
      <c r="E53" s="23"/>
      <c r="F53" s="20">
        <f>D53*E53</f>
        <v>0</v>
      </c>
    </row>
    <row r="54" spans="1:6" ht="15.5" x14ac:dyDescent="0.35">
      <c r="A54" s="24" t="s">
        <v>94</v>
      </c>
      <c r="B54" s="26" t="s">
        <v>80</v>
      </c>
      <c r="C54" s="19" t="s">
        <v>39</v>
      </c>
      <c r="D54" s="19">
        <f>250*0.889+2000*2*0.617</f>
        <v>2690.25</v>
      </c>
      <c r="E54" s="23"/>
      <c r="F54" s="20">
        <f>D54*E54</f>
        <v>0</v>
      </c>
    </row>
    <row r="55" spans="1:6" ht="15.5" x14ac:dyDescent="0.35">
      <c r="A55" s="24"/>
      <c r="B55" s="22" t="s">
        <v>83</v>
      </c>
      <c r="C55" s="19"/>
      <c r="D55" s="19"/>
      <c r="E55" s="23"/>
      <c r="F55" s="20" t="s">
        <v>95</v>
      </c>
    </row>
    <row r="56" spans="1:6" ht="18.5" x14ac:dyDescent="0.35">
      <c r="A56" s="24" t="s">
        <v>96</v>
      </c>
      <c r="B56" s="26" t="s">
        <v>97</v>
      </c>
      <c r="C56" s="27" t="s">
        <v>18</v>
      </c>
      <c r="D56" s="19">
        <v>80</v>
      </c>
      <c r="E56" s="23"/>
      <c r="F56" s="20">
        <f>D56*E56</f>
        <v>0</v>
      </c>
    </row>
    <row r="57" spans="1:6" ht="18.5" x14ac:dyDescent="0.35">
      <c r="A57" s="24" t="s">
        <v>98</v>
      </c>
      <c r="B57" s="26" t="s">
        <v>99</v>
      </c>
      <c r="C57" s="27" t="s">
        <v>18</v>
      </c>
      <c r="D57" s="19">
        <v>22</v>
      </c>
      <c r="E57" s="23"/>
      <c r="F57" s="20">
        <f>D57*E57</f>
        <v>0</v>
      </c>
    </row>
    <row r="58" spans="1:6" ht="15.5" x14ac:dyDescent="0.35">
      <c r="A58" s="24"/>
      <c r="B58" s="22" t="s">
        <v>67</v>
      </c>
      <c r="C58" s="27"/>
      <c r="D58" s="19"/>
      <c r="E58" s="23"/>
      <c r="F58" s="20"/>
    </row>
    <row r="59" spans="1:6" ht="18.5" x14ac:dyDescent="0.35">
      <c r="A59" s="24" t="s">
        <v>100</v>
      </c>
      <c r="B59" s="26" t="s">
        <v>101</v>
      </c>
      <c r="C59" s="28" t="s">
        <v>23</v>
      </c>
      <c r="D59" s="19">
        <f>20*2*0.2</f>
        <v>8</v>
      </c>
      <c r="E59" s="23"/>
      <c r="F59" s="20">
        <f>D59*E59</f>
        <v>0</v>
      </c>
    </row>
    <row r="60" spans="1:6" ht="18.5" x14ac:dyDescent="0.35">
      <c r="A60" s="24" t="s">
        <v>102</v>
      </c>
      <c r="B60" s="26" t="s">
        <v>71</v>
      </c>
      <c r="C60" s="27" t="s">
        <v>18</v>
      </c>
      <c r="D60" s="19">
        <f>5*5*0.15</f>
        <v>3.75</v>
      </c>
      <c r="E60" s="23"/>
      <c r="F60" s="20">
        <f>D60*E60</f>
        <v>0</v>
      </c>
    </row>
    <row r="61" spans="1:6" ht="31" x14ac:dyDescent="0.35">
      <c r="A61" s="24" t="s">
        <v>103</v>
      </c>
      <c r="B61" s="26" t="s">
        <v>104</v>
      </c>
      <c r="C61" s="27" t="s">
        <v>18</v>
      </c>
      <c r="D61" s="19">
        <v>22</v>
      </c>
      <c r="E61" s="23"/>
      <c r="F61" s="20">
        <f>D61*E61</f>
        <v>0</v>
      </c>
    </row>
    <row r="62" spans="1:6" ht="31" x14ac:dyDescent="0.35">
      <c r="A62" s="24" t="s">
        <v>105</v>
      </c>
      <c r="B62" s="26" t="s">
        <v>106</v>
      </c>
      <c r="C62" s="27" t="s">
        <v>18</v>
      </c>
      <c r="D62" s="19">
        <v>25</v>
      </c>
      <c r="E62" s="23"/>
      <c r="F62" s="20">
        <f>D62*E62</f>
        <v>0</v>
      </c>
    </row>
    <row r="63" spans="1:6" ht="31" x14ac:dyDescent="0.35">
      <c r="A63" s="24" t="s">
        <v>107</v>
      </c>
      <c r="B63" s="26" t="s">
        <v>108</v>
      </c>
      <c r="C63" s="27" t="s">
        <v>18</v>
      </c>
      <c r="D63" s="19">
        <v>47</v>
      </c>
      <c r="E63" s="23"/>
      <c r="F63" s="20">
        <f>D63*E63</f>
        <v>0</v>
      </c>
    </row>
    <row r="64" spans="1:6" ht="31" x14ac:dyDescent="0.35">
      <c r="A64" s="24" t="s">
        <v>109</v>
      </c>
      <c r="B64" s="26" t="s">
        <v>110</v>
      </c>
      <c r="C64" s="27" t="s">
        <v>18</v>
      </c>
      <c r="D64" s="19">
        <f>D61+D62+D63</f>
        <v>94</v>
      </c>
      <c r="E64" s="23"/>
      <c r="F64" s="20"/>
    </row>
    <row r="65" spans="1:6" ht="15.5" x14ac:dyDescent="0.35">
      <c r="A65" s="30" t="s">
        <v>111</v>
      </c>
      <c r="B65" s="31"/>
      <c r="C65" s="31"/>
      <c r="D65" s="31"/>
      <c r="E65" s="31"/>
      <c r="F65" s="32">
        <f>SUM(F50:F63)</f>
        <v>0</v>
      </c>
    </row>
    <row r="66" spans="1:6" ht="15.5" x14ac:dyDescent="0.35">
      <c r="A66" s="24" t="s">
        <v>112</v>
      </c>
      <c r="B66" s="22" t="s">
        <v>113</v>
      </c>
      <c r="C66" s="34"/>
      <c r="D66" s="35"/>
      <c r="E66" s="36"/>
      <c r="F66" s="37"/>
    </row>
    <row r="67" spans="1:6" ht="31" x14ac:dyDescent="0.35">
      <c r="A67" s="38">
        <v>4.0999999999999996</v>
      </c>
      <c r="B67" s="39" t="s">
        <v>114</v>
      </c>
      <c r="C67" s="34"/>
      <c r="D67" s="35"/>
      <c r="E67" s="36"/>
      <c r="F67" s="37"/>
    </row>
    <row r="68" spans="1:6" ht="15.5" x14ac:dyDescent="0.35">
      <c r="A68" s="38">
        <v>4.1999999999999993</v>
      </c>
      <c r="B68" s="40" t="s">
        <v>115</v>
      </c>
      <c r="C68" s="34" t="s">
        <v>116</v>
      </c>
      <c r="D68" s="35">
        <v>250</v>
      </c>
      <c r="E68" s="41"/>
      <c r="F68" s="37">
        <f t="shared" ref="F68:F76" si="0">D68*E68</f>
        <v>0</v>
      </c>
    </row>
    <row r="69" spans="1:6" ht="15.5" x14ac:dyDescent="0.35">
      <c r="A69" s="38">
        <v>4.3</v>
      </c>
      <c r="B69" s="40" t="s">
        <v>117</v>
      </c>
      <c r="C69" s="34" t="s">
        <v>116</v>
      </c>
      <c r="D69" s="35">
        <v>50</v>
      </c>
      <c r="E69" s="41"/>
      <c r="F69" s="37">
        <f t="shared" si="0"/>
        <v>0</v>
      </c>
    </row>
    <row r="70" spans="1:6" ht="15.5" x14ac:dyDescent="0.35">
      <c r="A70" s="38">
        <v>4.3999999999999995</v>
      </c>
      <c r="B70" s="40" t="s">
        <v>118</v>
      </c>
      <c r="C70" s="34" t="s">
        <v>116</v>
      </c>
      <c r="D70" s="35">
        <v>6</v>
      </c>
      <c r="E70" s="41"/>
      <c r="F70" s="37">
        <f t="shared" si="0"/>
        <v>0</v>
      </c>
    </row>
    <row r="71" spans="1:6" ht="15.5" x14ac:dyDescent="0.35">
      <c r="A71" s="38">
        <v>4.5</v>
      </c>
      <c r="B71" s="40" t="s">
        <v>119</v>
      </c>
      <c r="C71" s="34" t="s">
        <v>116</v>
      </c>
      <c r="D71" s="35">
        <v>15</v>
      </c>
      <c r="E71" s="41"/>
      <c r="F71" s="37">
        <f t="shared" si="0"/>
        <v>0</v>
      </c>
    </row>
    <row r="72" spans="1:6" ht="15.5" x14ac:dyDescent="0.35">
      <c r="A72" s="38">
        <v>4.5999999999999996</v>
      </c>
      <c r="B72" s="40" t="s">
        <v>120</v>
      </c>
      <c r="C72" s="34" t="s">
        <v>121</v>
      </c>
      <c r="D72" s="35">
        <v>3</v>
      </c>
      <c r="E72" s="41"/>
      <c r="F72" s="37">
        <f t="shared" si="0"/>
        <v>0</v>
      </c>
    </row>
    <row r="73" spans="1:6" ht="15.5" x14ac:dyDescent="0.35">
      <c r="A73" s="38">
        <v>4.6999999999999993</v>
      </c>
      <c r="B73" s="40" t="s">
        <v>122</v>
      </c>
      <c r="C73" s="34" t="s">
        <v>121</v>
      </c>
      <c r="D73" s="35">
        <v>5</v>
      </c>
      <c r="E73" s="41"/>
      <c r="F73" s="37">
        <f t="shared" si="0"/>
        <v>0</v>
      </c>
    </row>
    <row r="74" spans="1:6" ht="31" x14ac:dyDescent="0.35">
      <c r="A74" s="38">
        <v>4.8</v>
      </c>
      <c r="B74" s="42" t="s">
        <v>123</v>
      </c>
      <c r="C74" s="34" t="s">
        <v>121</v>
      </c>
      <c r="D74" s="35">
        <v>2</v>
      </c>
      <c r="E74" s="43"/>
      <c r="F74" s="44">
        <f t="shared" si="0"/>
        <v>0</v>
      </c>
    </row>
    <row r="75" spans="1:6" ht="15.5" x14ac:dyDescent="0.35">
      <c r="A75" s="38">
        <v>4.8999999999999995</v>
      </c>
      <c r="B75" s="40" t="s">
        <v>124</v>
      </c>
      <c r="C75" s="34" t="s">
        <v>125</v>
      </c>
      <c r="D75" s="35">
        <v>1</v>
      </c>
      <c r="E75" s="41"/>
      <c r="F75" s="37">
        <f t="shared" si="0"/>
        <v>0</v>
      </c>
    </row>
    <row r="76" spans="1:6" ht="15.5" x14ac:dyDescent="0.35">
      <c r="A76" s="38">
        <v>5</v>
      </c>
      <c r="B76" s="40" t="s">
        <v>126</v>
      </c>
      <c r="C76" s="34" t="s">
        <v>125</v>
      </c>
      <c r="D76" s="35">
        <v>1</v>
      </c>
      <c r="E76" s="41"/>
      <c r="F76" s="37">
        <f t="shared" si="0"/>
        <v>0</v>
      </c>
    </row>
    <row r="77" spans="1:6" ht="15.5" x14ac:dyDescent="0.35">
      <c r="A77" s="30" t="s">
        <v>127</v>
      </c>
      <c r="B77" s="31"/>
      <c r="C77" s="31"/>
      <c r="D77" s="31"/>
      <c r="E77" s="31"/>
      <c r="F77" s="32">
        <f>SUM(F68:F76)</f>
        <v>0</v>
      </c>
    </row>
    <row r="78" spans="1:6" ht="15.5" x14ac:dyDescent="0.35">
      <c r="A78" s="24"/>
      <c r="B78" s="26"/>
      <c r="C78" s="19"/>
      <c r="D78" s="19"/>
      <c r="E78" s="23"/>
      <c r="F78" s="20" t="s">
        <v>95</v>
      </c>
    </row>
    <row r="79" spans="1:6" ht="15.5" x14ac:dyDescent="0.35">
      <c r="A79" s="24"/>
      <c r="B79" s="22" t="s">
        <v>128</v>
      </c>
      <c r="C79" s="19"/>
      <c r="D79" s="19"/>
      <c r="E79" s="23"/>
      <c r="F79" s="20"/>
    </row>
    <row r="80" spans="1:6" ht="15.5" x14ac:dyDescent="0.35">
      <c r="A80" s="21">
        <v>1</v>
      </c>
      <c r="B80" s="22" t="s">
        <v>63</v>
      </c>
      <c r="C80" s="45"/>
      <c r="D80" s="45"/>
      <c r="E80" s="46"/>
      <c r="F80" s="47">
        <f>F32</f>
        <v>0</v>
      </c>
    </row>
    <row r="81" spans="1:6" ht="15.5" x14ac:dyDescent="0.35">
      <c r="A81" s="21">
        <v>2</v>
      </c>
      <c r="B81" s="22" t="s">
        <v>89</v>
      </c>
      <c r="C81" s="45"/>
      <c r="D81" s="45"/>
      <c r="E81" s="46"/>
      <c r="F81" s="47">
        <f>F49</f>
        <v>0</v>
      </c>
    </row>
    <row r="82" spans="1:6" ht="15.5" x14ac:dyDescent="0.35">
      <c r="A82" s="21">
        <v>3</v>
      </c>
      <c r="B82" s="22" t="s">
        <v>111</v>
      </c>
      <c r="C82" s="45"/>
      <c r="D82" s="45"/>
      <c r="E82" s="46"/>
      <c r="F82" s="47">
        <f>F65</f>
        <v>0</v>
      </c>
    </row>
    <row r="83" spans="1:6" ht="15.5" x14ac:dyDescent="0.35">
      <c r="A83" s="21" t="s">
        <v>129</v>
      </c>
      <c r="B83" s="22" t="s">
        <v>127</v>
      </c>
      <c r="C83" s="45"/>
      <c r="D83" s="45"/>
      <c r="E83" s="46"/>
      <c r="F83" s="47">
        <f>F77</f>
        <v>0</v>
      </c>
    </row>
    <row r="84" spans="1:6" ht="15.5" x14ac:dyDescent="0.35">
      <c r="A84" s="21"/>
      <c r="B84" s="22"/>
      <c r="C84" s="45"/>
      <c r="D84" s="45"/>
      <c r="E84" s="46"/>
      <c r="F84" s="47"/>
    </row>
    <row r="85" spans="1:6" ht="15" x14ac:dyDescent="0.35">
      <c r="A85" s="48" t="s">
        <v>130</v>
      </c>
      <c r="B85" s="49"/>
      <c r="C85" s="49"/>
      <c r="D85" s="49"/>
      <c r="E85" s="49"/>
      <c r="F85" s="50">
        <f>SUM(F80:F83)</f>
        <v>0</v>
      </c>
    </row>
    <row r="86" spans="1:6" ht="16" thickBot="1" x14ac:dyDescent="0.4">
      <c r="A86" s="51"/>
      <c r="B86" s="52"/>
      <c r="C86" s="52"/>
      <c r="D86" s="52"/>
      <c r="E86" s="52"/>
      <c r="F86" s="53"/>
    </row>
    <row r="87" spans="1:6" ht="15" x14ac:dyDescent="0.35">
      <c r="A87" s="54" t="s">
        <v>131</v>
      </c>
      <c r="B87" s="55"/>
      <c r="C87" s="55"/>
      <c r="D87" s="55"/>
      <c r="E87" s="55"/>
      <c r="F87" s="56"/>
    </row>
    <row r="88" spans="1:6" ht="15" x14ac:dyDescent="0.35">
      <c r="A88" s="57" t="s">
        <v>2</v>
      </c>
      <c r="B88" s="58" t="s">
        <v>3</v>
      </c>
      <c r="C88" s="58" t="s">
        <v>4</v>
      </c>
      <c r="D88" s="58" t="s">
        <v>132</v>
      </c>
      <c r="E88" s="59" t="s">
        <v>133</v>
      </c>
      <c r="F88" s="60" t="s">
        <v>134</v>
      </c>
    </row>
    <row r="89" spans="1:6" ht="15.5" x14ac:dyDescent="0.35">
      <c r="A89" s="61"/>
      <c r="B89" s="62" t="s">
        <v>135</v>
      </c>
      <c r="C89" s="63"/>
      <c r="D89" s="63"/>
      <c r="E89" s="64"/>
      <c r="F89" s="65"/>
    </row>
    <row r="90" spans="1:6" ht="31" x14ac:dyDescent="0.35">
      <c r="A90" s="66">
        <v>1</v>
      </c>
      <c r="B90" s="67" t="s">
        <v>136</v>
      </c>
      <c r="C90" s="68" t="s">
        <v>23</v>
      </c>
      <c r="D90" s="68">
        <v>2.4</v>
      </c>
      <c r="E90" s="64"/>
      <c r="F90" s="69">
        <f>D90*E90</f>
        <v>0</v>
      </c>
    </row>
    <row r="91" spans="1:6" ht="46.5" x14ac:dyDescent="0.35">
      <c r="A91" s="66"/>
      <c r="B91" s="67" t="s">
        <v>137</v>
      </c>
      <c r="C91" s="70" t="s">
        <v>18</v>
      </c>
      <c r="D91" s="19">
        <v>5</v>
      </c>
      <c r="E91" s="64"/>
      <c r="F91" s="69">
        <f>D91*E91</f>
        <v>0</v>
      </c>
    </row>
    <row r="92" spans="1:6" ht="15.5" x14ac:dyDescent="0.35">
      <c r="A92" s="66"/>
      <c r="B92" s="71" t="s">
        <v>138</v>
      </c>
      <c r="C92" s="72"/>
      <c r="D92" s="68"/>
      <c r="E92" s="64"/>
      <c r="F92" s="69"/>
    </row>
    <row r="93" spans="1:6" ht="31" x14ac:dyDescent="0.35">
      <c r="A93" s="66">
        <v>2</v>
      </c>
      <c r="B93" s="67" t="s">
        <v>139</v>
      </c>
      <c r="C93" s="68" t="s">
        <v>23</v>
      </c>
      <c r="D93" s="19">
        <v>2.4</v>
      </c>
      <c r="E93" s="64"/>
      <c r="F93" s="69">
        <f>D93*E93</f>
        <v>0</v>
      </c>
    </row>
    <row r="94" spans="1:6" ht="31" x14ac:dyDescent="0.35">
      <c r="A94" s="66">
        <v>3</v>
      </c>
      <c r="B94" s="67" t="s">
        <v>140</v>
      </c>
      <c r="C94" s="70" t="s">
        <v>18</v>
      </c>
      <c r="D94" s="19">
        <v>0.5</v>
      </c>
      <c r="E94" s="64"/>
      <c r="F94" s="69">
        <f>D94*E94</f>
        <v>0</v>
      </c>
    </row>
    <row r="95" spans="1:6" ht="15.5" x14ac:dyDescent="0.35">
      <c r="A95" s="61"/>
      <c r="B95" s="62" t="s">
        <v>141</v>
      </c>
      <c r="C95" s="73"/>
      <c r="D95" s="63"/>
      <c r="E95" s="64"/>
      <c r="F95" s="69"/>
    </row>
    <row r="96" spans="1:6" ht="15.5" x14ac:dyDescent="0.35">
      <c r="A96" s="74"/>
      <c r="B96" s="75" t="s">
        <v>142</v>
      </c>
      <c r="C96" s="76"/>
      <c r="D96" s="77"/>
      <c r="E96" s="64"/>
      <c r="F96" s="69"/>
    </row>
    <row r="97" spans="1:6" ht="18.5" x14ac:dyDescent="0.35">
      <c r="A97" s="74">
        <v>4</v>
      </c>
      <c r="B97" s="78" t="s">
        <v>143</v>
      </c>
      <c r="C97" s="68" t="s">
        <v>23</v>
      </c>
      <c r="D97" s="19">
        <v>6</v>
      </c>
      <c r="E97" s="64"/>
      <c r="F97" s="69">
        <f>D97*E97</f>
        <v>0</v>
      </c>
    </row>
    <row r="98" spans="1:6" ht="18.5" x14ac:dyDescent="0.35">
      <c r="A98" s="74">
        <v>5</v>
      </c>
      <c r="B98" s="78" t="s">
        <v>144</v>
      </c>
      <c r="C98" s="68" t="s">
        <v>23</v>
      </c>
      <c r="D98" s="19">
        <f>0.5*1.7*2</f>
        <v>1.7</v>
      </c>
      <c r="E98" s="64"/>
      <c r="F98" s="69">
        <f>D98*E98</f>
        <v>0</v>
      </c>
    </row>
    <row r="99" spans="1:6" ht="31" x14ac:dyDescent="0.35">
      <c r="A99" s="74">
        <v>6</v>
      </c>
      <c r="B99" s="78" t="s">
        <v>145</v>
      </c>
      <c r="C99" s="70" t="s">
        <v>18</v>
      </c>
      <c r="D99" s="19">
        <v>5.5</v>
      </c>
      <c r="E99" s="64"/>
      <c r="F99" s="69">
        <f>D99*E99</f>
        <v>0</v>
      </c>
    </row>
    <row r="100" spans="1:6" ht="31" x14ac:dyDescent="0.35">
      <c r="A100" s="79"/>
      <c r="B100" s="80" t="s">
        <v>146</v>
      </c>
      <c r="C100" s="76"/>
      <c r="D100" s="77"/>
      <c r="E100" s="64"/>
      <c r="F100" s="69"/>
    </row>
    <row r="101" spans="1:6" ht="15.5" x14ac:dyDescent="0.35">
      <c r="A101" s="74">
        <v>7</v>
      </c>
      <c r="B101" s="78" t="s">
        <v>147</v>
      </c>
      <c r="C101" s="77" t="s">
        <v>148</v>
      </c>
      <c r="D101" s="19">
        <v>0.1</v>
      </c>
      <c r="E101" s="64"/>
      <c r="F101" s="69">
        <f>D101*E101</f>
        <v>0</v>
      </c>
    </row>
    <row r="102" spans="1:6" ht="46.5" x14ac:dyDescent="0.35">
      <c r="A102" s="79"/>
      <c r="B102" s="81" t="s">
        <v>149</v>
      </c>
      <c r="C102" s="82"/>
      <c r="D102" s="83"/>
      <c r="E102" s="64"/>
      <c r="F102" s="69"/>
    </row>
    <row r="103" spans="1:6" ht="18.5" x14ac:dyDescent="0.35">
      <c r="A103" s="79">
        <v>8</v>
      </c>
      <c r="B103" s="84" t="s">
        <v>150</v>
      </c>
      <c r="C103" s="83" t="s">
        <v>18</v>
      </c>
      <c r="D103" s="19">
        <v>12</v>
      </c>
      <c r="E103" s="64"/>
      <c r="F103" s="69">
        <f>D103*E103</f>
        <v>0</v>
      </c>
    </row>
    <row r="104" spans="1:6" ht="15.5" x14ac:dyDescent="0.35">
      <c r="A104" s="85"/>
      <c r="B104" s="86" t="s">
        <v>151</v>
      </c>
      <c r="C104" s="87"/>
      <c r="D104" s="88"/>
      <c r="E104" s="64"/>
      <c r="F104" s="69"/>
    </row>
    <row r="105" spans="1:6" ht="46.5" x14ac:dyDescent="0.35">
      <c r="A105" s="85">
        <v>9</v>
      </c>
      <c r="B105" s="89" t="s">
        <v>152</v>
      </c>
      <c r="C105" s="88" t="s">
        <v>153</v>
      </c>
      <c r="D105" s="19">
        <v>13</v>
      </c>
      <c r="E105" s="64"/>
      <c r="F105" s="69">
        <f>D105*E105</f>
        <v>0</v>
      </c>
    </row>
    <row r="106" spans="1:6" ht="77.5" x14ac:dyDescent="0.35">
      <c r="A106" s="85">
        <v>10</v>
      </c>
      <c r="B106" s="89" t="s">
        <v>154</v>
      </c>
      <c r="C106" s="88" t="s">
        <v>153</v>
      </c>
      <c r="D106" s="19">
        <v>13</v>
      </c>
      <c r="E106" s="64"/>
      <c r="F106" s="69">
        <f>D106*E106</f>
        <v>0</v>
      </c>
    </row>
    <row r="107" spans="1:6" ht="15.5" x14ac:dyDescent="0.35">
      <c r="A107" s="85"/>
      <c r="B107" s="86" t="s">
        <v>155</v>
      </c>
      <c r="C107" s="88"/>
      <c r="D107" s="19"/>
      <c r="E107" s="64"/>
      <c r="F107" s="69"/>
    </row>
    <row r="108" spans="1:6" ht="62" x14ac:dyDescent="0.35">
      <c r="A108" s="85"/>
      <c r="B108" s="90" t="s">
        <v>156</v>
      </c>
      <c r="C108" s="88"/>
      <c r="D108" s="19"/>
      <c r="E108" s="64"/>
      <c r="F108" s="69"/>
    </row>
    <row r="109" spans="1:6" ht="62" x14ac:dyDescent="0.35">
      <c r="A109" s="85">
        <v>11</v>
      </c>
      <c r="B109" s="26" t="s">
        <v>157</v>
      </c>
      <c r="C109" s="91" t="s">
        <v>148</v>
      </c>
      <c r="D109" s="91">
        <f>0.3*0.5*20</f>
        <v>3</v>
      </c>
      <c r="E109" s="92"/>
      <c r="F109" s="93">
        <f t="shared" ref="F109:F114" si="1">D109*E109</f>
        <v>0</v>
      </c>
    </row>
    <row r="110" spans="1:6" ht="46.5" x14ac:dyDescent="0.35">
      <c r="A110" s="85">
        <v>12</v>
      </c>
      <c r="B110" s="26" t="s">
        <v>158</v>
      </c>
      <c r="C110" s="91" t="s">
        <v>148</v>
      </c>
      <c r="D110" s="91">
        <f>0.3*0.5*20</f>
        <v>3</v>
      </c>
      <c r="E110" s="92"/>
      <c r="F110" s="93">
        <f t="shared" si="1"/>
        <v>0</v>
      </c>
    </row>
    <row r="111" spans="1:6" ht="15.5" x14ac:dyDescent="0.35">
      <c r="A111" s="85">
        <v>13</v>
      </c>
      <c r="B111" s="26" t="s">
        <v>159</v>
      </c>
      <c r="C111" s="94" t="s">
        <v>116</v>
      </c>
      <c r="D111" s="19">
        <v>30</v>
      </c>
      <c r="E111" s="64"/>
      <c r="F111" s="69">
        <f t="shared" si="1"/>
        <v>0</v>
      </c>
    </row>
    <row r="112" spans="1:6" ht="15.5" x14ac:dyDescent="0.35">
      <c r="A112" s="85">
        <v>14</v>
      </c>
      <c r="B112" s="26" t="s">
        <v>160</v>
      </c>
      <c r="C112" s="94" t="s">
        <v>116</v>
      </c>
      <c r="D112" s="19">
        <v>20</v>
      </c>
      <c r="E112" s="64"/>
      <c r="F112" s="69">
        <f t="shared" si="1"/>
        <v>0</v>
      </c>
    </row>
    <row r="113" spans="1:6" ht="15.5" x14ac:dyDescent="0.35">
      <c r="A113" s="85">
        <v>15</v>
      </c>
      <c r="B113" s="95" t="s">
        <v>161</v>
      </c>
      <c r="C113" s="94" t="s">
        <v>162</v>
      </c>
      <c r="D113" s="19">
        <v>6</v>
      </c>
      <c r="E113" s="64"/>
      <c r="F113" s="69">
        <f t="shared" si="1"/>
        <v>0</v>
      </c>
    </row>
    <row r="114" spans="1:6" ht="15.5" x14ac:dyDescent="0.35">
      <c r="A114" s="85">
        <v>16</v>
      </c>
      <c r="B114" s="95" t="s">
        <v>163</v>
      </c>
      <c r="C114" s="94" t="s">
        <v>162</v>
      </c>
      <c r="D114" s="19">
        <v>2</v>
      </c>
      <c r="E114" s="64"/>
      <c r="F114" s="69">
        <f t="shared" si="1"/>
        <v>0</v>
      </c>
    </row>
    <row r="115" spans="1:6" ht="15.5" x14ac:dyDescent="0.35">
      <c r="A115" s="96"/>
      <c r="B115" s="97" t="s">
        <v>164</v>
      </c>
      <c r="C115" s="98"/>
      <c r="D115" s="94"/>
      <c r="E115" s="64"/>
      <c r="F115" s="69"/>
    </row>
    <row r="116" spans="1:6" ht="46.5" x14ac:dyDescent="0.35">
      <c r="A116" s="96">
        <v>17</v>
      </c>
      <c r="B116" s="95" t="s">
        <v>165</v>
      </c>
      <c r="C116" s="68" t="s">
        <v>23</v>
      </c>
      <c r="D116" s="19">
        <v>1.2</v>
      </c>
      <c r="E116" s="64"/>
      <c r="F116" s="69">
        <f>D116*E116</f>
        <v>0</v>
      </c>
    </row>
    <row r="117" spans="1:6" ht="31" x14ac:dyDescent="0.35">
      <c r="A117" s="96"/>
      <c r="B117" s="80" t="s">
        <v>146</v>
      </c>
      <c r="C117" s="94"/>
      <c r="D117" s="19"/>
      <c r="E117" s="64"/>
      <c r="F117" s="69"/>
    </row>
    <row r="118" spans="1:6" ht="15.5" x14ac:dyDescent="0.35">
      <c r="A118" s="96">
        <v>18</v>
      </c>
      <c r="B118" s="78" t="s">
        <v>166</v>
      </c>
      <c r="C118" s="94" t="s">
        <v>121</v>
      </c>
      <c r="D118" s="19">
        <v>1</v>
      </c>
      <c r="E118" s="64"/>
      <c r="F118" s="69">
        <f>D118*E118</f>
        <v>0</v>
      </c>
    </row>
    <row r="119" spans="1:6" ht="16" thickBot="1" x14ac:dyDescent="0.4">
      <c r="A119" s="96">
        <v>19</v>
      </c>
      <c r="B119" s="95" t="s">
        <v>167</v>
      </c>
      <c r="C119" s="94" t="s">
        <v>168</v>
      </c>
      <c r="D119" s="19">
        <v>1</v>
      </c>
      <c r="E119" s="99"/>
      <c r="F119" s="100">
        <f>D119*E119</f>
        <v>0</v>
      </c>
    </row>
    <row r="120" spans="1:6" ht="15.5" thickBot="1" x14ac:dyDescent="0.4">
      <c r="A120" s="101" t="s">
        <v>169</v>
      </c>
      <c r="B120" s="102"/>
      <c r="C120" s="102"/>
      <c r="D120" s="102"/>
      <c r="E120" s="103"/>
      <c r="F120" s="104">
        <f>SUM(F90:F119)</f>
        <v>0</v>
      </c>
    </row>
    <row r="121" spans="1:6" ht="15.5" thickBot="1" x14ac:dyDescent="0.4">
      <c r="A121" s="105" t="s">
        <v>170</v>
      </c>
      <c r="B121" s="106"/>
      <c r="C121" s="106"/>
      <c r="D121" s="107"/>
      <c r="E121" s="103">
        <v>4</v>
      </c>
      <c r="F121" s="104">
        <f>E121*F120</f>
        <v>0</v>
      </c>
    </row>
    <row r="122" spans="1:6" ht="15" x14ac:dyDescent="0.35">
      <c r="A122" s="108"/>
      <c r="B122" s="109"/>
      <c r="C122" s="109"/>
      <c r="D122" s="109"/>
      <c r="E122" s="110"/>
      <c r="F122" s="111"/>
    </row>
    <row r="123" spans="1:6" ht="15" x14ac:dyDescent="0.35">
      <c r="A123" s="108"/>
      <c r="B123" s="109"/>
      <c r="C123" s="109"/>
      <c r="D123" s="109"/>
      <c r="E123" s="110"/>
      <c r="F123" s="111"/>
    </row>
    <row r="124" spans="1:6" ht="15" x14ac:dyDescent="0.35">
      <c r="A124" s="112" t="s">
        <v>171</v>
      </c>
      <c r="B124" s="113"/>
      <c r="C124" s="113"/>
      <c r="D124" s="113"/>
      <c r="E124" s="113"/>
      <c r="F124" s="114"/>
    </row>
    <row r="125" spans="1:6" ht="15" x14ac:dyDescent="0.35">
      <c r="A125" s="115" t="s">
        <v>2</v>
      </c>
      <c r="B125" s="116" t="s">
        <v>3</v>
      </c>
      <c r="C125" s="116" t="s">
        <v>4</v>
      </c>
      <c r="D125" s="116" t="s">
        <v>172</v>
      </c>
      <c r="E125" s="117" t="s">
        <v>173</v>
      </c>
      <c r="F125" s="118" t="s">
        <v>174</v>
      </c>
    </row>
    <row r="126" spans="1:6" ht="15.5" x14ac:dyDescent="0.35">
      <c r="A126" s="119">
        <v>1</v>
      </c>
      <c r="B126" s="120" t="s">
        <v>175</v>
      </c>
      <c r="C126" s="121"/>
      <c r="D126" s="121"/>
      <c r="E126" s="122"/>
      <c r="F126" s="123"/>
    </row>
    <row r="127" spans="1:6" ht="62" x14ac:dyDescent="0.35">
      <c r="A127" s="124">
        <v>1.1000000000000001</v>
      </c>
      <c r="B127" s="125" t="s">
        <v>176</v>
      </c>
      <c r="C127" s="121" t="s">
        <v>148</v>
      </c>
      <c r="D127" s="121">
        <f>0.6*0.5*5000</f>
        <v>1500</v>
      </c>
      <c r="E127" s="122"/>
      <c r="F127" s="123">
        <f>D127*E127</f>
        <v>0</v>
      </c>
    </row>
    <row r="128" spans="1:6" ht="46.5" x14ac:dyDescent="0.35">
      <c r="A128" s="124">
        <v>1.2</v>
      </c>
      <c r="B128" s="125" t="s">
        <v>158</v>
      </c>
      <c r="C128" s="121" t="s">
        <v>148</v>
      </c>
      <c r="D128" s="121">
        <f>0.6*0.5*5000</f>
        <v>1500</v>
      </c>
      <c r="E128" s="122"/>
      <c r="F128" s="123">
        <f>D128*E128</f>
        <v>0</v>
      </c>
    </row>
    <row r="129" spans="1:6" ht="15.5" x14ac:dyDescent="0.35">
      <c r="A129" s="126"/>
      <c r="B129" s="127" t="s">
        <v>177</v>
      </c>
      <c r="C129" s="127"/>
      <c r="D129" s="127"/>
      <c r="E129" s="127"/>
      <c r="F129" s="128">
        <f>SUM(F127:F128)</f>
        <v>0</v>
      </c>
    </row>
    <row r="130" spans="1:6" ht="15.5" x14ac:dyDescent="0.35">
      <c r="A130" s="119">
        <v>2</v>
      </c>
      <c r="B130" s="120" t="s">
        <v>178</v>
      </c>
      <c r="C130" s="121"/>
      <c r="D130" s="121"/>
      <c r="E130" s="122"/>
      <c r="F130" s="123"/>
    </row>
    <row r="131" spans="1:6" ht="62" x14ac:dyDescent="0.35">
      <c r="A131" s="124"/>
      <c r="B131" s="129" t="s">
        <v>156</v>
      </c>
      <c r="C131" s="121"/>
      <c r="D131" s="121"/>
      <c r="E131" s="122"/>
      <c r="F131" s="123"/>
    </row>
    <row r="132" spans="1:6" ht="15.5" x14ac:dyDescent="0.35">
      <c r="A132" s="124">
        <v>2.1</v>
      </c>
      <c r="B132" s="125" t="s">
        <v>159</v>
      </c>
      <c r="C132" s="121" t="s">
        <v>116</v>
      </c>
      <c r="D132" s="121">
        <v>5000</v>
      </c>
      <c r="E132" s="122"/>
      <c r="F132" s="123">
        <f>D132*E132</f>
        <v>0</v>
      </c>
    </row>
    <row r="133" spans="1:6" ht="15.5" x14ac:dyDescent="0.35">
      <c r="A133" s="126"/>
      <c r="B133" s="127" t="s">
        <v>179</v>
      </c>
      <c r="C133" s="127"/>
      <c r="D133" s="127"/>
      <c r="E133" s="127"/>
      <c r="F133" s="128">
        <f>SUM(F132:F132)</f>
        <v>0</v>
      </c>
    </row>
    <row r="134" spans="1:6" ht="15.5" x14ac:dyDescent="0.35">
      <c r="A134" s="130" t="s">
        <v>180</v>
      </c>
      <c r="B134" s="131"/>
      <c r="C134" s="131"/>
      <c r="D134" s="131"/>
      <c r="E134" s="131"/>
      <c r="F134" s="132">
        <f>SUM(F133+F129)</f>
        <v>0</v>
      </c>
    </row>
    <row r="135" spans="1:6" ht="15.5" thickBot="1" x14ac:dyDescent="0.4">
      <c r="A135" s="133"/>
      <c r="B135" s="134"/>
      <c r="C135" s="134"/>
      <c r="D135" s="134"/>
      <c r="E135" s="134"/>
      <c r="F135" s="135"/>
    </row>
    <row r="136" spans="1:6" ht="18" thickBot="1" x14ac:dyDescent="0.4">
      <c r="A136" s="136" t="s">
        <v>181</v>
      </c>
      <c r="B136" s="137"/>
      <c r="C136" s="137"/>
      <c r="D136" s="137"/>
      <c r="E136" s="138"/>
      <c r="F136" s="139">
        <f>F134+F121+F85</f>
        <v>0</v>
      </c>
    </row>
    <row r="138" spans="1:6" x14ac:dyDescent="0.35">
      <c r="B138" t="s">
        <v>182</v>
      </c>
      <c r="E138" t="s">
        <v>183</v>
      </c>
    </row>
  </sheetData>
  <protectedRanges>
    <protectedRange password="CF67" sqref="A104:B108 C104:D104 A109:A114 C105:C108" name="Range1_1_3_1_2_2_1_1_1_1_1_1_1_1"/>
  </protectedRanges>
  <mergeCells count="15">
    <mergeCell ref="A134:E134"/>
    <mergeCell ref="A135:F135"/>
    <mergeCell ref="A136:E136"/>
    <mergeCell ref="A85:E85"/>
    <mergeCell ref="A86:F86"/>
    <mergeCell ref="A87:F87"/>
    <mergeCell ref="A120:D120"/>
    <mergeCell ref="A121:D121"/>
    <mergeCell ref="A124:F124"/>
    <mergeCell ref="A1:F1"/>
    <mergeCell ref="A2:F2"/>
    <mergeCell ref="A32:E32"/>
    <mergeCell ref="A49:E49"/>
    <mergeCell ref="A65:E65"/>
    <mergeCell ref="A77:E7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Ibrahim Khalif</dc:creator>
  <cp:lastModifiedBy>Ibrahim Khalif</cp:lastModifiedBy>
  <dcterms:created xsi:type="dcterms:W3CDTF">2024-07-15T16:48:56Z</dcterms:created>
  <dcterms:modified xsi:type="dcterms:W3CDTF">2024-07-15T19:31:36Z</dcterms:modified>
</cp:coreProperties>
</file>